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ΚΥΡΙΑΚΟΣ ΤΣΑΛΙΚΙΔΗΣ LAB\ΑΕΡΙΟΙ ΡΥΠΟΙ 2022\"/>
    </mc:Choice>
  </mc:AlternateContent>
  <xr:revisionPtr revIDLastSave="0" documentId="13_ncr:1_{FC27D201-5B9A-4779-A4F5-665584A300C6}" xr6:coauthVersionLast="47" xr6:coauthVersionMax="47" xr10:uidLastSave="{00000000-0000-0000-0000-000000000000}"/>
  <bookViews>
    <workbookView xWindow="-120" yWindow="-120" windowWidth="20730" windowHeight="11160" firstSheet="3" activeTab="6" xr2:uid="{F1C08D5C-8813-4DDF-9F30-70CE2A797213}"/>
  </bookViews>
  <sheets>
    <sheet name="ΙΟΥΝΙΟΣ 2022" sheetId="1" r:id="rId1"/>
    <sheet name="ΙΟΥΛΙΟΣ 2022" sheetId="2" r:id="rId2"/>
    <sheet name="ΑΥΓΟΥΣΤΟΣ 2022" sheetId="3" r:id="rId3"/>
    <sheet name="ΣΕΠΤΕΜΒΡΙΟΣ 2022" sheetId="4" r:id="rId4"/>
    <sheet name="ΟΚΤΩΒΡΙΟΣ 2022" sheetId="5" r:id="rId5"/>
    <sheet name="ΝΟΕΜΒΡΙΟΣ 2022" sheetId="6" r:id="rId6"/>
    <sheet name="ΔΕΚΕΜΒΡΙΟΣ 2022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6" i="5" l="1"/>
  <c r="B53" i="5"/>
  <c r="H36" i="7" l="1"/>
  <c r="H35" i="7"/>
  <c r="H34" i="7"/>
  <c r="H33" i="7"/>
  <c r="H32" i="7"/>
  <c r="H31" i="7"/>
  <c r="H30" i="7" l="1"/>
  <c r="H29" i="7"/>
  <c r="H28" i="7" l="1"/>
  <c r="H27" i="7"/>
  <c r="H26" i="7"/>
  <c r="H25" i="7"/>
  <c r="H24" i="7"/>
  <c r="H23" i="7"/>
  <c r="H22" i="7"/>
  <c r="H21" i="7" l="1"/>
  <c r="H20" i="7"/>
  <c r="H19" i="7"/>
  <c r="H18" i="7" l="1"/>
  <c r="H17" i="7" l="1"/>
  <c r="H16" i="7" l="1"/>
  <c r="H15" i="7"/>
  <c r="H14" i="7"/>
  <c r="H13" i="7"/>
  <c r="H12" i="7"/>
  <c r="H47" i="7" s="1"/>
  <c r="C47" i="7"/>
  <c r="C47" i="6" l="1"/>
  <c r="B47" i="6"/>
  <c r="O47" i="7"/>
  <c r="N47" i="7"/>
  <c r="M47" i="7"/>
  <c r="G41" i="7"/>
  <c r="G40" i="7"/>
  <c r="G39" i="7"/>
  <c r="G38" i="7"/>
  <c r="E47" i="6"/>
  <c r="F47" i="7"/>
  <c r="E47" i="7"/>
  <c r="D47" i="7"/>
  <c r="B47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47" i="7" l="1"/>
  <c r="F35" i="6"/>
  <c r="G35" i="6" s="1"/>
  <c r="F37" i="6"/>
  <c r="G37" i="6" s="1"/>
  <c r="F36" i="6"/>
  <c r="G36" i="6" s="1"/>
  <c r="F34" i="6"/>
  <c r="G34" i="6" s="1"/>
  <c r="F33" i="6"/>
  <c r="G33" i="6" s="1"/>
  <c r="F32" i="6"/>
  <c r="G32" i="6" s="1"/>
  <c r="G31" i="6" l="1"/>
  <c r="F31" i="6"/>
  <c r="F30" i="6"/>
  <c r="G30" i="6" s="1"/>
  <c r="G29" i="6"/>
  <c r="F29" i="6"/>
  <c r="F28" i="6" l="1"/>
  <c r="G28" i="6" s="1"/>
  <c r="F27" i="6"/>
  <c r="G27" i="6"/>
  <c r="F26" i="6"/>
  <c r="G26" i="6" s="1"/>
  <c r="F25" i="6"/>
  <c r="G25" i="6" s="1"/>
  <c r="F24" i="6" l="1"/>
  <c r="G24" i="6"/>
  <c r="F23" i="6" l="1"/>
  <c r="G23" i="6" s="1"/>
  <c r="F22" i="6"/>
  <c r="G22" i="6" s="1"/>
  <c r="F21" i="6"/>
  <c r="G21" i="6" s="1"/>
  <c r="F20" i="6"/>
  <c r="G20" i="6" s="1"/>
  <c r="F19" i="6"/>
  <c r="F18" i="6"/>
  <c r="G18" i="6" s="1"/>
  <c r="F17" i="6"/>
  <c r="G17" i="6" s="1"/>
  <c r="F16" i="6"/>
  <c r="G16" i="6" s="1"/>
  <c r="F15" i="6"/>
  <c r="G15" i="6" s="1"/>
  <c r="F14" i="6"/>
  <c r="G14" i="6" s="1"/>
  <c r="G19" i="6"/>
  <c r="G13" i="6"/>
  <c r="F13" i="6"/>
  <c r="F12" i="6"/>
  <c r="G12" i="6" s="1"/>
  <c r="G11" i="6"/>
  <c r="F11" i="6"/>
  <c r="F40" i="5"/>
  <c r="G40" i="5" s="1"/>
  <c r="F39" i="5"/>
  <c r="G39" i="5" s="1"/>
  <c r="G41" i="5"/>
  <c r="F41" i="5"/>
  <c r="N47" i="5"/>
  <c r="M47" i="5"/>
  <c r="L47" i="5"/>
  <c r="L47" i="6"/>
  <c r="D47" i="6"/>
  <c r="N47" i="6"/>
  <c r="M47" i="6"/>
  <c r="F38" i="5"/>
  <c r="G38" i="5" s="1"/>
  <c r="F37" i="5"/>
  <c r="G37" i="5" s="1"/>
  <c r="F47" i="6" l="1"/>
  <c r="G47" i="6"/>
  <c r="G36" i="5"/>
  <c r="F36" i="5"/>
  <c r="G35" i="5" l="1"/>
  <c r="G34" i="5"/>
  <c r="F35" i="5"/>
  <c r="F34" i="5"/>
  <c r="F32" i="5"/>
  <c r="G32" i="5" s="1"/>
  <c r="F33" i="5"/>
  <c r="G33" i="5" s="1"/>
  <c r="F31" i="5" l="1"/>
  <c r="G31" i="5" s="1"/>
  <c r="F30" i="5"/>
  <c r="G30" i="5" s="1"/>
  <c r="F29" i="5"/>
  <c r="G29" i="5" s="1"/>
  <c r="F28" i="5"/>
  <c r="G28" i="5" s="1"/>
  <c r="F27" i="5"/>
  <c r="G27" i="5" s="1"/>
  <c r="F26" i="5" l="1"/>
  <c r="G26" i="5" s="1"/>
  <c r="F25" i="5"/>
  <c r="G25" i="5" s="1"/>
  <c r="F24" i="5"/>
  <c r="G24" i="5" s="1"/>
  <c r="F23" i="5"/>
  <c r="G23" i="5" s="1"/>
  <c r="F22" i="5"/>
  <c r="G22" i="5"/>
  <c r="F21" i="5"/>
  <c r="G21" i="5" s="1"/>
  <c r="F20" i="5"/>
  <c r="G20" i="5" s="1"/>
  <c r="D47" i="5"/>
  <c r="C47" i="5"/>
  <c r="B47" i="5"/>
  <c r="G18" i="5"/>
  <c r="F19" i="5"/>
  <c r="G19" i="5" s="1"/>
  <c r="F18" i="5"/>
  <c r="F17" i="5"/>
  <c r="G17" i="5"/>
  <c r="F16" i="5"/>
  <c r="G16" i="5"/>
  <c r="F15" i="5"/>
  <c r="G15" i="5"/>
  <c r="F47" i="5" l="1"/>
  <c r="F14" i="5"/>
  <c r="G14" i="5" s="1"/>
  <c r="F13" i="5"/>
  <c r="G13" i="5" s="1"/>
  <c r="F12" i="5" l="1"/>
  <c r="G12" i="5"/>
  <c r="G47" i="5" s="1"/>
  <c r="G11" i="5"/>
  <c r="F11" i="5"/>
  <c r="E47" i="5"/>
  <c r="G39" i="4"/>
  <c r="F40" i="4"/>
  <c r="G40" i="4" s="1"/>
  <c r="F39" i="4"/>
  <c r="F38" i="4"/>
  <c r="G38" i="4" s="1"/>
  <c r="F37" i="4"/>
  <c r="G37" i="4" s="1"/>
  <c r="F36" i="4"/>
  <c r="G36" i="4" s="1"/>
  <c r="F33" i="4"/>
  <c r="G33" i="4" s="1"/>
  <c r="F32" i="4"/>
  <c r="G32" i="4" s="1"/>
  <c r="F35" i="4"/>
  <c r="G35" i="4" s="1"/>
  <c r="F34" i="4"/>
  <c r="G34" i="4" s="1"/>
  <c r="F31" i="4"/>
  <c r="G31" i="4" s="1"/>
  <c r="F30" i="4"/>
  <c r="G30" i="4" s="1"/>
  <c r="F29" i="4"/>
  <c r="N47" i="4"/>
  <c r="M47" i="4"/>
  <c r="L47" i="4"/>
  <c r="E47" i="4"/>
  <c r="D47" i="4"/>
  <c r="C47" i="4"/>
  <c r="B47" i="4"/>
  <c r="N47" i="3"/>
  <c r="M47" i="3"/>
  <c r="L47" i="3"/>
  <c r="F47" i="3"/>
  <c r="E47" i="3"/>
  <c r="D47" i="3"/>
  <c r="C47" i="3"/>
  <c r="B47" i="3"/>
  <c r="F28" i="4"/>
  <c r="G28" i="4" s="1"/>
  <c r="F27" i="4"/>
  <c r="G27" i="4" s="1"/>
  <c r="F26" i="4"/>
  <c r="G26" i="4" s="1"/>
  <c r="F25" i="4"/>
  <c r="G25" i="4" s="1"/>
  <c r="F24" i="4"/>
  <c r="G24" i="4" s="1"/>
  <c r="G29" i="4" l="1"/>
  <c r="F23" i="4" l="1"/>
  <c r="G23" i="4" s="1"/>
  <c r="F22" i="4"/>
  <c r="G22" i="4" s="1"/>
  <c r="F21" i="4" l="1"/>
  <c r="G21" i="4" s="1"/>
  <c r="F20" i="4"/>
  <c r="G20" i="4" s="1"/>
  <c r="F19" i="4"/>
  <c r="G19" i="4" s="1"/>
  <c r="F18" i="4" l="1"/>
  <c r="G18" i="4" s="1"/>
  <c r="F17" i="4"/>
  <c r="G17" i="4" s="1"/>
  <c r="F16" i="4"/>
  <c r="G16" i="4" s="1"/>
  <c r="G41" i="3" l="1"/>
  <c r="G40" i="3"/>
  <c r="G39" i="3"/>
  <c r="F41" i="3"/>
  <c r="F40" i="3"/>
  <c r="F39" i="3"/>
  <c r="F38" i="3"/>
  <c r="G38" i="3" s="1"/>
  <c r="F37" i="3"/>
  <c r="G37" i="3"/>
  <c r="F15" i="4"/>
  <c r="G15" i="4" s="1"/>
  <c r="F14" i="4"/>
  <c r="G14" i="4" s="1"/>
  <c r="F13" i="4"/>
  <c r="G13" i="4" s="1"/>
  <c r="F12" i="4"/>
  <c r="G12" i="4" s="1"/>
  <c r="F11" i="4"/>
  <c r="F36" i="3"/>
  <c r="F35" i="3"/>
  <c r="F34" i="3"/>
  <c r="F33" i="3"/>
  <c r="F47" i="4" l="1"/>
  <c r="G11" i="4"/>
  <c r="G47" i="4" s="1"/>
  <c r="G36" i="3"/>
  <c r="G35" i="3"/>
  <c r="G34" i="3" l="1"/>
  <c r="G33" i="3"/>
  <c r="F32" i="3"/>
  <c r="G32" i="3" s="1"/>
  <c r="G31" i="3"/>
  <c r="F31" i="3" l="1"/>
  <c r="F30" i="3"/>
  <c r="G30" i="3" s="1"/>
  <c r="G29" i="3"/>
  <c r="F29" i="3"/>
  <c r="F28" i="3"/>
  <c r="G28" i="3" s="1"/>
  <c r="G27" i="3"/>
  <c r="G26" i="3"/>
  <c r="F27" i="3"/>
  <c r="F26" i="3" l="1"/>
  <c r="F25" i="3" l="1"/>
  <c r="G25" i="3" s="1"/>
  <c r="F24" i="3"/>
  <c r="G24" i="3"/>
  <c r="G23" i="3"/>
  <c r="F23" i="3"/>
  <c r="G22" i="3"/>
  <c r="F22" i="3"/>
  <c r="F21" i="3"/>
  <c r="G21" i="3" s="1"/>
  <c r="F20" i="3"/>
  <c r="G20" i="3" s="1"/>
  <c r="G19" i="3"/>
  <c r="G18" i="3"/>
  <c r="F19" i="3"/>
  <c r="F18" i="3"/>
  <c r="G17" i="3"/>
  <c r="G13" i="3"/>
  <c r="G12" i="3"/>
  <c r="F17" i="3"/>
  <c r="F16" i="3"/>
  <c r="G16" i="3" s="1"/>
  <c r="F15" i="3"/>
  <c r="G15" i="3" s="1"/>
  <c r="F14" i="3"/>
  <c r="G14" i="3" s="1"/>
  <c r="F13" i="3"/>
  <c r="F12" i="3"/>
  <c r="G11" i="3"/>
  <c r="G47" i="3" s="1"/>
  <c r="F11" i="3"/>
  <c r="G39" i="2"/>
  <c r="G41" i="2"/>
  <c r="G40" i="2"/>
  <c r="N47" i="2"/>
  <c r="M47" i="2"/>
  <c r="L47" i="2"/>
  <c r="F39" i="2"/>
  <c r="F40" i="2"/>
  <c r="F41" i="2"/>
  <c r="G38" i="2" l="1"/>
  <c r="G37" i="2"/>
  <c r="F38" i="2"/>
  <c r="F37" i="2"/>
  <c r="G36" i="2"/>
  <c r="F36" i="2"/>
  <c r="F32" i="2"/>
  <c r="G32" i="2" s="1"/>
  <c r="G35" i="2"/>
  <c r="G31" i="2"/>
  <c r="G30" i="2"/>
  <c r="F35" i="2"/>
  <c r="F31" i="2"/>
  <c r="F30" i="2"/>
  <c r="G28" i="2"/>
  <c r="G27" i="2"/>
  <c r="G26" i="2"/>
  <c r="G25" i="2"/>
  <c r="G24" i="2"/>
  <c r="F29" i="2"/>
  <c r="G29" i="2" s="1"/>
  <c r="F28" i="2"/>
  <c r="F27" i="2"/>
  <c r="F26" i="2"/>
  <c r="F25" i="2"/>
  <c r="F24" i="2"/>
  <c r="G23" i="2"/>
  <c r="F23" i="2"/>
  <c r="F22" i="2"/>
  <c r="G22" i="2" s="1"/>
  <c r="F21" i="2"/>
  <c r="G21" i="2" s="1"/>
  <c r="F20" i="2"/>
  <c r="G20" i="2" s="1"/>
  <c r="F19" i="2"/>
  <c r="G19" i="2"/>
  <c r="G18" i="2"/>
  <c r="F18" i="2"/>
  <c r="F17" i="2" l="1"/>
  <c r="G17" i="2" s="1"/>
  <c r="F16" i="2"/>
  <c r="G16" i="2" s="1"/>
  <c r="F15" i="2"/>
  <c r="G15" i="2" s="1"/>
  <c r="F14" i="2"/>
  <c r="G14" i="2" s="1"/>
  <c r="F11" i="2"/>
  <c r="G11" i="2" s="1"/>
  <c r="E47" i="2"/>
  <c r="D47" i="2"/>
  <c r="C47" i="2"/>
  <c r="B47" i="2"/>
  <c r="F47" i="2"/>
  <c r="G46" i="1"/>
  <c r="F46" i="1"/>
  <c r="E46" i="1"/>
  <c r="D46" i="1"/>
  <c r="C46" i="1"/>
  <c r="F40" i="1"/>
  <c r="G40" i="1" s="1"/>
  <c r="F39" i="1"/>
  <c r="G39" i="1" s="1"/>
  <c r="F38" i="1"/>
  <c r="G38" i="1" s="1"/>
  <c r="F37" i="1"/>
  <c r="G37" i="1" s="1"/>
  <c r="F35" i="1"/>
  <c r="G35" i="1" s="1"/>
  <c r="F34" i="1"/>
  <c r="G34" i="1" s="1"/>
  <c r="N46" i="1"/>
  <c r="M46" i="1"/>
  <c r="L46" i="1"/>
  <c r="B46" i="1"/>
  <c r="G33" i="1"/>
  <c r="F33" i="1"/>
  <c r="G32" i="1"/>
  <c r="F32" i="1"/>
  <c r="F31" i="1"/>
  <c r="G31" i="1" s="1"/>
  <c r="F30" i="1"/>
  <c r="G30" i="1" s="1"/>
  <c r="F27" i="1"/>
  <c r="G27" i="1" s="1"/>
  <c r="G4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tc={7834061F-538B-4AD2-A3AE-BFB1787C72AC}</author>
    <author>tc={566125C5-D829-4FC7-8978-B42A6E91E6E6}</author>
    <author>tc={08C7F082-EDF9-4280-8F23-CF7661236FC8}</author>
  </authors>
  <commentList>
    <comment ref="C11" authorId="0" shapeId="0" xr:uid="{7834061F-538B-4AD2-A3AE-BFB1787C72AC}">
      <text>
        <t>[Threaded comment]
Your version of Excel allows you to read this threaded comment; however, any edits to it will get removed if the file is opened in a newer version of Excel. Learn more: https://go.microsoft.com/fwlink/?linkid=870924
Comment:
    ΠΑΡΑΛΑΒΗ 25/11/2022</t>
      </text>
    </comment>
    <comment ref="A12" authorId="1" shapeId="0" xr:uid="{566125C5-D829-4FC7-8978-B42A6E91E6E6}">
      <text>
        <t>[Threaded comment]
Your version of Excel allows you to read this threaded comment; however, any edits to it will get removed if the file is opened in a newer version of Excel. Learn more: https://go.microsoft.com/fwlink/?linkid=870924
Comment:
    ΞΕΚΙΝΗΜΑ ΜΕ ΚΑΥΣΙΜΟ ΥΓΡΑΕΡΙΟ</t>
      </text>
    </comment>
    <comment ref="C33" authorId="2" shapeId="0" xr:uid="{08C7F082-EDF9-4280-8F23-CF7661236FC8}">
      <text>
        <t>[Threaded comment]
Your version of Excel allows you to read this threaded comment; however, any edits to it will get removed if the file is opened in a newer version of Excel. Learn more: https://go.microsoft.com/fwlink/?linkid=870924
Comment:
    ΔΥΟ ΦΟΡΤΙΑ  10180 kgr ΚΑΙ 21040 = 31220 kgr</t>
      </text>
    </comment>
  </commentList>
</comments>
</file>

<file path=xl/sharedStrings.xml><?xml version="1.0" encoding="utf-8"?>
<sst xmlns="http://schemas.openxmlformats.org/spreadsheetml/2006/main" count="1224" uniqueCount="312">
  <si>
    <t>INTERTRADE HELLAS S.A.</t>
  </si>
  <si>
    <t>ΜΗΝΑΣ: ΙΟΥΝΙΟΣ 2022</t>
  </si>
  <si>
    <t>ΗΜΕΡΟΜΗΝΙΑ</t>
  </si>
  <si>
    <t>tn</t>
  </si>
  <si>
    <t>ΠΑΡΑΓΩΓΗ ΧΑΡΤΙΟΥ</t>
  </si>
  <si>
    <t>mg/l</t>
  </si>
  <si>
    <t>°C</t>
  </si>
  <si>
    <t>ΕΛΕΓΧΟΣ ΑΕΡΙΩΝ ΡΥΠΩΝ ΕΡΓΟΣΤΑΣΙΟΥ ΒΑΣΕΙ ΤΗΣ ΑΕΠΟ (ΑΔΑ: ΩΒ2Τ4653Π8-ΙΣ2)</t>
  </si>
  <si>
    <t>ΤΙΜΕΣ ΠΑΡΑΜΕΤΡΩΝ ΑΕΡΙΩΝ ΡΥΠΩΝ (ΑΠΟΛΥΤΕΣ ΤΙΜΕΣ)</t>
  </si>
  <si>
    <t>ΔΕΙΚΤΗΣ ΑΙΘΑΛΗΣ</t>
  </si>
  <si>
    <t>Bacharach</t>
  </si>
  <si>
    <t>≤ 1</t>
  </si>
  <si>
    <t>ΘΕΡΜΟΚΡΑΣΙΑ ΑΠΑΕΡΙΩΝ</t>
  </si>
  <si>
    <t>≥10%κ.ο.</t>
  </si>
  <si>
    <t>≤ 7.5κ.ο.</t>
  </si>
  <si>
    <t>Φ.ΑΕΡΙΟ</t>
  </si>
  <si>
    <t>ΛΕΒΗΤΑΣ</t>
  </si>
  <si>
    <t>1/1/1</t>
  </si>
  <si>
    <t>1/0/1</t>
  </si>
  <si>
    <t>CO</t>
  </si>
  <si>
    <t>≤ 10</t>
  </si>
  <si>
    <t>≤ 50</t>
  </si>
  <si>
    <t>NOₓ</t>
  </si>
  <si>
    <t>≤ 200</t>
  </si>
  <si>
    <t>10/9.8/10.1</t>
  </si>
  <si>
    <t>10/9.8/10.2</t>
  </si>
  <si>
    <t>4/5/6.8</t>
  </si>
  <si>
    <t>0/0/1</t>
  </si>
  <si>
    <t>10/9.8/10</t>
  </si>
  <si>
    <t>5.5/6/4.5</t>
  </si>
  <si>
    <t>6/5.5/6</t>
  </si>
  <si>
    <t>5/5.5/6.4</t>
  </si>
  <si>
    <t>6.5/5/4</t>
  </si>
  <si>
    <t>204/208/207</t>
  </si>
  <si>
    <t>202/201/201</t>
  </si>
  <si>
    <t>209/208/210</t>
  </si>
  <si>
    <t>214/210/212</t>
  </si>
  <si>
    <t>208/201/215</t>
  </si>
  <si>
    <t>208/204/203</t>
  </si>
  <si>
    <t>212/212/212</t>
  </si>
  <si>
    <t>209/210/214</t>
  </si>
  <si>
    <t>208/208/208</t>
  </si>
  <si>
    <t>209/210/210</t>
  </si>
  <si>
    <t>10/9.9/10.5</t>
  </si>
  <si>
    <t>10.2/9.8/10</t>
  </si>
  <si>
    <t>10/9.9/10</t>
  </si>
  <si>
    <t>10/</t>
  </si>
  <si>
    <t>5.5/</t>
  </si>
  <si>
    <t>205/</t>
  </si>
  <si>
    <t>5/</t>
  </si>
  <si>
    <t>209/</t>
  </si>
  <si>
    <t>DRY HOOD</t>
  </si>
  <si>
    <t>WET HOOD</t>
  </si>
  <si>
    <t>GAS SPECIFIC CONSUMPTION</t>
  </si>
  <si>
    <t>TOTAL</t>
  </si>
  <si>
    <t xml:space="preserve"> 10/10/10</t>
  </si>
  <si>
    <t>210/210/214</t>
  </si>
  <si>
    <t>9.5/9.9</t>
  </si>
  <si>
    <t>0/1/0</t>
  </si>
  <si>
    <t>ref 6%O₂</t>
  </si>
  <si>
    <t xml:space="preserve"> -</t>
  </si>
  <si>
    <t>88/86/86</t>
  </si>
  <si>
    <t>4.2/5/5</t>
  </si>
  <si>
    <r>
      <t>CO</t>
    </r>
    <r>
      <rPr>
        <b/>
        <sz val="14"/>
        <color theme="1"/>
        <rFont val="Calibri"/>
        <family val="2"/>
        <charset val="161"/>
      </rPr>
      <t>₂</t>
    </r>
  </si>
  <si>
    <r>
      <t>O</t>
    </r>
    <r>
      <rPr>
        <b/>
        <sz val="14"/>
        <color theme="1"/>
        <rFont val="Calibri"/>
        <family val="2"/>
        <charset val="161"/>
      </rPr>
      <t>₂</t>
    </r>
  </si>
  <si>
    <r>
      <t>SO</t>
    </r>
    <r>
      <rPr>
        <b/>
        <sz val="14"/>
        <color theme="1"/>
        <rFont val="Calibri"/>
        <family val="2"/>
        <charset val="161"/>
      </rPr>
      <t>₂</t>
    </r>
  </si>
  <si>
    <r>
      <t>mg/ Nm</t>
    </r>
    <r>
      <rPr>
        <b/>
        <sz val="11"/>
        <color theme="1"/>
        <rFont val="Calibri"/>
        <family val="2"/>
        <charset val="161"/>
      </rPr>
      <t>ᵌ 6%O₂</t>
    </r>
  </si>
  <si>
    <r>
      <t>mg/ Nm</t>
    </r>
    <r>
      <rPr>
        <b/>
        <sz val="11"/>
        <color theme="1"/>
        <rFont val="Calibri"/>
        <family val="2"/>
        <charset val="161"/>
      </rPr>
      <t>ᵌ</t>
    </r>
  </si>
  <si>
    <r>
      <t>mg/ Nm</t>
    </r>
    <r>
      <rPr>
        <b/>
        <sz val="11"/>
        <color theme="1"/>
        <rFont val="Calibri"/>
        <family val="2"/>
        <charset val="161"/>
      </rPr>
      <t xml:space="preserve">ᵌ </t>
    </r>
  </si>
  <si>
    <r>
      <t>NO</t>
    </r>
    <r>
      <rPr>
        <b/>
        <sz val="11"/>
        <color theme="1"/>
        <rFont val="Calibri"/>
        <family val="2"/>
        <charset val="161"/>
      </rPr>
      <t xml:space="preserve">₂ NO ref </t>
    </r>
    <r>
      <rPr>
        <b/>
        <sz val="11"/>
        <color theme="1"/>
        <rFont val="Calibri"/>
        <family val="2"/>
        <charset val="161"/>
        <scheme val="minor"/>
      </rPr>
      <t>3% O</t>
    </r>
    <r>
      <rPr>
        <b/>
        <sz val="11"/>
        <color theme="1"/>
        <rFont val="Calibri"/>
        <family val="2"/>
        <charset val="161"/>
      </rPr>
      <t>₂</t>
    </r>
  </si>
  <si>
    <r>
      <t>Nm</t>
    </r>
    <r>
      <rPr>
        <b/>
        <sz val="11"/>
        <color theme="1"/>
        <rFont val="Calibri"/>
        <family val="2"/>
        <charset val="161"/>
      </rPr>
      <t>ᵌ</t>
    </r>
  </si>
  <si>
    <r>
      <t>Nm</t>
    </r>
    <r>
      <rPr>
        <b/>
        <sz val="11"/>
        <color theme="1"/>
        <rFont val="Calibri"/>
        <family val="2"/>
        <charset val="161"/>
      </rPr>
      <t>ᵌ/tn</t>
    </r>
  </si>
  <si>
    <t>10/10/</t>
  </si>
  <si>
    <t>9.8/9.9/10.1</t>
  </si>
  <si>
    <t>84/84/85</t>
  </si>
  <si>
    <t>TOTAL/AVG</t>
  </si>
  <si>
    <t>ΕΙΔ. ΚΑΤΑΝΑΛΩΣΕΙΣ ΣΥΜΦΩΝΑ ΜΕ BEST AVAILABLE TECHNIQUES</t>
  </si>
  <si>
    <t>0/</t>
  </si>
  <si>
    <t xml:space="preserve">  86/85/86</t>
  </si>
  <si>
    <t>0/1/1</t>
  </si>
  <si>
    <t>3.5/3/4.2</t>
  </si>
  <si>
    <t>1/</t>
  </si>
  <si>
    <t>3.9/</t>
  </si>
  <si>
    <t>85/</t>
  </si>
  <si>
    <t>0/0/0</t>
  </si>
  <si>
    <t>9.8/9.6/9.8</t>
  </si>
  <si>
    <t>86/85/86</t>
  </si>
  <si>
    <t>9.8/9.9/9.8</t>
  </si>
  <si>
    <t>82/85/86</t>
  </si>
  <si>
    <t>3.5/3.9/4</t>
  </si>
  <si>
    <t>83/84/84</t>
  </si>
  <si>
    <t>4.4/4.6/3.8</t>
  </si>
  <si>
    <t>4.4/4.6/3.9</t>
  </si>
  <si>
    <r>
      <t>210/</t>
    </r>
    <r>
      <rPr>
        <b/>
        <sz val="14"/>
        <color rgb="FF00B050"/>
        <rFont val="Calibri"/>
        <family val="2"/>
        <charset val="161"/>
        <scheme val="minor"/>
      </rPr>
      <t>84</t>
    </r>
  </si>
  <si>
    <r>
      <t>210-</t>
    </r>
    <r>
      <rPr>
        <sz val="14"/>
        <color rgb="FF00B050"/>
        <rFont val="Calibri"/>
        <family val="2"/>
        <charset val="161"/>
        <scheme val="minor"/>
      </rPr>
      <t>86</t>
    </r>
    <r>
      <rPr>
        <sz val="14"/>
        <color theme="1"/>
        <rFont val="Calibri"/>
        <family val="2"/>
        <charset val="161"/>
        <scheme val="minor"/>
      </rPr>
      <t>/215-</t>
    </r>
    <r>
      <rPr>
        <sz val="14"/>
        <color rgb="FF00B050"/>
        <rFont val="Calibri"/>
        <family val="2"/>
        <charset val="161"/>
        <scheme val="minor"/>
      </rPr>
      <t>87</t>
    </r>
  </si>
  <si>
    <t>ΟΡΙΑ ΑΕΠΟ ΚΑΙ BAT</t>
  </si>
  <si>
    <t>ΜΗΝΑΣ: ΙΟΥΛΙΟΣ 2022</t>
  </si>
  <si>
    <t>ΤΙΜΕΣ ΜΕ ΛΕΙΤΟΥΡΓΙΑ ECONOMIZER</t>
  </si>
  <si>
    <t>84/83/84</t>
  </si>
  <si>
    <t>82/83/84</t>
  </si>
  <si>
    <t>84/83/82</t>
  </si>
  <si>
    <t>9.5/9/9.4</t>
  </si>
  <si>
    <t>83/83/82</t>
  </si>
  <si>
    <t>9.5/9.5/10</t>
  </si>
  <si>
    <t>86/84/86</t>
  </si>
  <si>
    <t xml:space="preserve"> 10/10/9.8</t>
  </si>
  <si>
    <t>86/84/84</t>
  </si>
  <si>
    <t>9.5/9.8/10</t>
  </si>
  <si>
    <t>86/84/85</t>
  </si>
  <si>
    <t>86/83/82</t>
  </si>
  <si>
    <t>9.7/9.4/9.9</t>
  </si>
  <si>
    <t>82/84/85</t>
  </si>
  <si>
    <r>
      <t xml:space="preserve">  -/</t>
    </r>
    <r>
      <rPr>
        <b/>
        <sz val="14"/>
        <color rgb="FF00B050"/>
        <rFont val="Calibri"/>
        <family val="2"/>
        <charset val="161"/>
        <scheme val="minor"/>
      </rPr>
      <t>84</t>
    </r>
  </si>
  <si>
    <t>9.5/9.9/9.9</t>
  </si>
  <si>
    <t>82/84/84</t>
  </si>
  <si>
    <t>86/84/82</t>
  </si>
  <si>
    <t>ΜΗΝΑΣ: ΑΥΓΟΥΣΤΟΣ 2022</t>
  </si>
  <si>
    <t>9.8/9.9/9.4</t>
  </si>
  <si>
    <t>3.4/3.8/4.0</t>
  </si>
  <si>
    <t>3.4/3.8/3.8</t>
  </si>
  <si>
    <t>3.4/3.5/3.8</t>
  </si>
  <si>
    <t>83/82/81</t>
  </si>
  <si>
    <t>83/82/82</t>
  </si>
  <si>
    <t>9.4/9.9/9.7</t>
  </si>
  <si>
    <t>3.4/3.4/3.5</t>
  </si>
  <si>
    <t>83/84/81</t>
  </si>
  <si>
    <t>83/81/84</t>
  </si>
  <si>
    <t>3.8/3.9/3.8</t>
  </si>
  <si>
    <t>3.2/3.8/3.8</t>
  </si>
  <si>
    <t>3.4/3.8/3.7</t>
  </si>
  <si>
    <t>3.9/4.0/4.4</t>
  </si>
  <si>
    <t>3.9/4.6/3.8</t>
  </si>
  <si>
    <t>3.6/4.0/3.9</t>
  </si>
  <si>
    <t>4.6/4.0/3.8</t>
  </si>
  <si>
    <t>4.0/3.5/3.9</t>
  </si>
  <si>
    <t>4.0/3.5/4.1</t>
  </si>
  <si>
    <t>4.6/3.6/3.8</t>
  </si>
  <si>
    <t>3.9/3.8/4.0</t>
  </si>
  <si>
    <t>4.0/3.6/3.8</t>
  </si>
  <si>
    <t>4.0/4.3/3.6</t>
  </si>
  <si>
    <t>3.9/4.0/3.5</t>
  </si>
  <si>
    <t>4.4/3.6/4.1</t>
  </si>
  <si>
    <t>3.6/3.8/4.0</t>
  </si>
  <si>
    <t>9.4/9.5/9.7</t>
  </si>
  <si>
    <t>83/81/81</t>
  </si>
  <si>
    <t>80/82/81</t>
  </si>
  <si>
    <t>80/81/81</t>
  </si>
  <si>
    <t>80/81/82</t>
  </si>
  <si>
    <t>81/82/81</t>
  </si>
  <si>
    <t>80/80/81</t>
  </si>
  <si>
    <t>81/81/82</t>
  </si>
  <si>
    <t>80/81/80</t>
  </si>
  <si>
    <t>80/80/79</t>
  </si>
  <si>
    <t>83/83/84</t>
  </si>
  <si>
    <t>3.4/3.6/3.7</t>
  </si>
  <si>
    <t>79/80/79</t>
  </si>
  <si>
    <t>79/80/82</t>
  </si>
  <si>
    <t>81/80/81</t>
  </si>
  <si>
    <t>9.4/9.9/9.3</t>
  </si>
  <si>
    <t>4.2/3.9/3.8</t>
  </si>
  <si>
    <t>ΜΗΝΑΣ: ΣΕΠΤΕΜΒΡΙΟΣ 2022</t>
  </si>
  <si>
    <t>80/82/79</t>
  </si>
  <si>
    <r>
      <t xml:space="preserve">  -/</t>
    </r>
    <r>
      <rPr>
        <b/>
        <sz val="14"/>
        <color rgb="FF00B050"/>
        <rFont val="Calibri"/>
        <family val="2"/>
        <charset val="161"/>
        <scheme val="minor"/>
      </rPr>
      <t>82</t>
    </r>
  </si>
  <si>
    <t>9.4/9.8/9.5</t>
  </si>
  <si>
    <t>9.5/9.9/9.3</t>
  </si>
  <si>
    <t>9.4/9.4/9.5</t>
  </si>
  <si>
    <t>3.4/3.7/3.8</t>
  </si>
  <si>
    <t>81/80/79</t>
  </si>
  <si>
    <t>3.4/3.9/3.7</t>
  </si>
  <si>
    <t>3.8/3.8/3.8</t>
  </si>
  <si>
    <t>81/80/82</t>
  </si>
  <si>
    <t>3.8/3.6/3.8</t>
  </si>
  <si>
    <t>84/82/81</t>
  </si>
  <si>
    <t>82/81</t>
  </si>
  <si>
    <t>/0/0</t>
  </si>
  <si>
    <t>84/82/82</t>
  </si>
  <si>
    <t>9.4/9.5/9.4</t>
  </si>
  <si>
    <t>4.3/4.4/4.2</t>
  </si>
  <si>
    <t>91/91/93</t>
  </si>
  <si>
    <t>89/91/86</t>
  </si>
  <si>
    <t>87/86/88</t>
  </si>
  <si>
    <t>89/94/86</t>
  </si>
  <si>
    <t>4.3/4.1/4.2</t>
  </si>
  <si>
    <t>9.7/9.5/9.4</t>
  </si>
  <si>
    <r>
      <t xml:space="preserve">  -/</t>
    </r>
    <r>
      <rPr>
        <b/>
        <sz val="14"/>
        <color rgb="FF00B050"/>
        <rFont val="Calibri"/>
        <family val="2"/>
        <charset val="161"/>
        <scheme val="minor"/>
      </rPr>
      <t>86</t>
    </r>
  </si>
  <si>
    <t>85/93/85</t>
  </si>
  <si>
    <t>91/90/88</t>
  </si>
  <si>
    <t>ΜΗΝΑΣ: ΟΚΤΩΒΡΙΟΣ 2022</t>
  </si>
  <si>
    <t>ΠΡΟΒΛΗΜΑ ΜΕ ΤΟΝ ΑΕΡΑ ΚΑΥΣΗΣ ΣΤΟΝ ΛΕΒΗΤΑ</t>
  </si>
  <si>
    <t>4.0/3.8/4.2</t>
  </si>
  <si>
    <t>80/85/85</t>
  </si>
  <si>
    <t>82/82/86</t>
  </si>
  <si>
    <t>83/85/86</t>
  </si>
  <si>
    <t>9.4/9.7/9.4</t>
  </si>
  <si>
    <t>87/85/87</t>
  </si>
  <si>
    <t>88/85/85</t>
  </si>
  <si>
    <t>4.2/4.0/4.2</t>
  </si>
  <si>
    <t>88/87/84</t>
  </si>
  <si>
    <t>9.4/9.3/9.4</t>
  </si>
  <si>
    <t>4.6/4.5/4.3</t>
  </si>
  <si>
    <t>87/87/89</t>
  </si>
  <si>
    <t>4.4/4.5/4.2</t>
  </si>
  <si>
    <t>87/85/89</t>
  </si>
  <si>
    <t>86/87/84</t>
  </si>
  <si>
    <t>9.5/9.5/9.4</t>
  </si>
  <si>
    <t>83/87/88</t>
  </si>
  <si>
    <t>4.0/4.7/4.2</t>
  </si>
  <si>
    <t>86/87/86</t>
  </si>
  <si>
    <t>9.1/9.3/9.4</t>
  </si>
  <si>
    <t>85/87/89</t>
  </si>
  <si>
    <t>4.2/4.5/4.2</t>
  </si>
  <si>
    <t>9.1/9.1/9.4</t>
  </si>
  <si>
    <t>4.5/4.6</t>
  </si>
  <si>
    <t>84/84</t>
  </si>
  <si>
    <t>85/86/85</t>
  </si>
  <si>
    <t>4.5/4.6/4.7</t>
  </si>
  <si>
    <t>9.5/9.5/9.7</t>
  </si>
  <si>
    <t>88/87/88</t>
  </si>
  <si>
    <t>4.3/4.7/4.8</t>
  </si>
  <si>
    <t>4.2/4.5/4.5</t>
  </si>
  <si>
    <t>9.2/9.3/9.1</t>
  </si>
  <si>
    <t>80/79/79</t>
  </si>
  <si>
    <t>4.3/4.5/4.3</t>
  </si>
  <si>
    <t>78/79/79</t>
  </si>
  <si>
    <t>78/82/83</t>
  </si>
  <si>
    <t>9.4/9.3/9.1</t>
  </si>
  <si>
    <t>9.2/9.3/9.0</t>
  </si>
  <si>
    <t>80/84/82</t>
  </si>
  <si>
    <t>83/81/83</t>
  </si>
  <si>
    <t>9.4/9.3/9.5</t>
  </si>
  <si>
    <t>82/82/82</t>
  </si>
  <si>
    <t>/83</t>
  </si>
  <si>
    <t>9.8/9.5/9.6</t>
  </si>
  <si>
    <t>82/81/82</t>
  </si>
  <si>
    <t>3.9/4.2/4.3</t>
  </si>
  <si>
    <t>4.2/4.1/4.1</t>
  </si>
  <si>
    <t>4.3/4.7/4.3</t>
  </si>
  <si>
    <t>9.5/9.5/9.5</t>
  </si>
  <si>
    <t>9.3/9.3/9.1</t>
  </si>
  <si>
    <t>ΜΗΝΑΣ: ΝΟΕΜΒΡΙΟΣ 2022</t>
  </si>
  <si>
    <t>81/82/82</t>
  </si>
  <si>
    <t>81/83/82</t>
  </si>
  <si>
    <t>87/85/82</t>
  </si>
  <si>
    <t>9.3/9.7/9.9</t>
  </si>
  <si>
    <t>9.3/9.5/9.9</t>
  </si>
  <si>
    <t>9.3/9.7/9.2</t>
  </si>
  <si>
    <t>4.2/3.9/4.1</t>
  </si>
  <si>
    <t>4.0/4.1/4.1</t>
  </si>
  <si>
    <t>9.5/9.7/9.2</t>
  </si>
  <si>
    <t>4.0/4.1/4.0</t>
  </si>
  <si>
    <t>82/85/82</t>
  </si>
  <si>
    <t>87/81/82</t>
  </si>
  <si>
    <t>83/85/82</t>
  </si>
  <si>
    <t>87/82/82</t>
  </si>
  <si>
    <t>85/84/82</t>
  </si>
  <si>
    <t>9.4/9.7/9.2</t>
  </si>
  <si>
    <t>82/83/82</t>
  </si>
  <si>
    <t>10.1/9.8/9.5</t>
  </si>
  <si>
    <t>3.1/4.5/4.1</t>
  </si>
  <si>
    <t>4.2/3.8/4.1</t>
  </si>
  <si>
    <t>/0</t>
  </si>
  <si>
    <t>87/88/84</t>
  </si>
  <si>
    <t>9.9/9.7/9.3</t>
  </si>
  <si>
    <t>90/88/91</t>
  </si>
  <si>
    <t>3.8/4.0/4.0</t>
  </si>
  <si>
    <t>90/89/89</t>
  </si>
  <si>
    <t>87/89/89</t>
  </si>
  <si>
    <t>90/91/91</t>
  </si>
  <si>
    <t>4.2/4.3/4.1</t>
  </si>
  <si>
    <t>4.0/4.3/4.1</t>
  </si>
  <si>
    <t>91/90/90</t>
  </si>
  <si>
    <t>91/90/93</t>
  </si>
  <si>
    <t>86/88/89</t>
  </si>
  <si>
    <t>0/0/</t>
  </si>
  <si>
    <t>9.5/9.7/9.6</t>
  </si>
  <si>
    <t>9.5/9.7/</t>
  </si>
  <si>
    <t>87/89/</t>
  </si>
  <si>
    <t>ΜΗΝΑΣ: ΔΕΚΕΜΒΡΙΟΣ 2022</t>
  </si>
  <si>
    <t>LPG</t>
  </si>
  <si>
    <t>kgr/tn</t>
  </si>
  <si>
    <t>ΤΡΟΦΟΔΟΣΙΑ</t>
  </si>
  <si>
    <t>ΔΕΞΑΜΕΝΩΝ</t>
  </si>
  <si>
    <t>kgr</t>
  </si>
  <si>
    <t>88/90/91</t>
  </si>
  <si>
    <t>10.8/11.0/11.8</t>
  </si>
  <si>
    <t>2.9/3.4/3.7</t>
  </si>
  <si>
    <t>3.3/3.5/3.8</t>
  </si>
  <si>
    <t>3.5/3.2/3.0</t>
  </si>
  <si>
    <t>3.3/3.8/3.6</t>
  </si>
  <si>
    <t>12.1/11.2/11.5</t>
  </si>
  <si>
    <t>86/88/82</t>
  </si>
  <si>
    <t>86/82/85</t>
  </si>
  <si>
    <t>86/85/85</t>
  </si>
  <si>
    <t>11.4/11.0/11.1</t>
  </si>
  <si>
    <t>3.8/4.1/3.9</t>
  </si>
  <si>
    <t>86/82/81</t>
  </si>
  <si>
    <t>83/83/88</t>
  </si>
  <si>
    <t>10.0/11.2/11.5</t>
  </si>
  <si>
    <t>84/82/86</t>
  </si>
  <si>
    <t>3.8/3.8/3.9</t>
  </si>
  <si>
    <t>85/85/86</t>
  </si>
  <si>
    <t>84/84/82</t>
  </si>
  <si>
    <t>3.9/3.8/3.9</t>
  </si>
  <si>
    <t>11.8/11.0/11.8</t>
  </si>
  <si>
    <t>3.1/3.5/3.3</t>
  </si>
  <si>
    <t>3.3/3.5/3.2</t>
  </si>
  <si>
    <t>84/84/86</t>
  </si>
  <si>
    <t>11.4/11.0/11.5</t>
  </si>
  <si>
    <t>11.0/11.0/11.8</t>
  </si>
  <si>
    <t>3.8/3.7/3.9</t>
  </si>
  <si>
    <t>11.4/11.6</t>
  </si>
  <si>
    <t>85/86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</si>
</sst>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\-mmm\-yyyy;@"/>
    <numFmt numFmtId="165" formatCode="0.0"/>
    <numFmt numFmtId="166" formatCode="0.0000"/>
  </numFmts>
  <fonts count="13" x14ac:knownFonts="1">
    <font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rgb="FFFF0000"/>
      <name val="Calibri"/>
      <family val="2"/>
      <charset val="161"/>
    </font>
    <font>
      <sz val="14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</font>
    <font>
      <b/>
      <sz val="11"/>
      <color theme="1"/>
      <name val="Calibri"/>
      <family val="2"/>
      <charset val="161"/>
    </font>
    <font>
      <sz val="14"/>
      <color rgb="FF00B050"/>
      <name val="Calibri"/>
      <family val="2"/>
      <charset val="161"/>
      <scheme val="minor"/>
    </font>
    <font>
      <b/>
      <sz val="14"/>
      <color rgb="FF00B050"/>
      <name val="Calibri"/>
      <family val="2"/>
      <charset val="161"/>
      <scheme val="minor"/>
    </font>
    <font>
      <sz val="14"/>
      <name val="Calibri"/>
      <family val="2"/>
      <charset val="161"/>
      <scheme val="minor"/>
    </font>
    <font>
      <sz val="14"/>
      <color rgb="FFFF0000"/>
      <name val="Calibri"/>
      <family val="2"/>
      <charset val="161"/>
      <scheme val="minor"/>
    </font>
    <font>
      <b/>
      <sz val="14"/>
      <color rgb="FFC00000"/>
      <name val="Calibri"/>
      <family val="2"/>
      <charset val="161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6" xfId="0" applyBorder="1"/>
    <xf numFmtId="0" fontId="0" fillId="0" borderId="7" xfId="0" applyBorder="1"/>
    <xf numFmtId="164" fontId="0" fillId="0" borderId="1" xfId="0" applyNumberFormat="1" applyBorder="1" applyAlignment="1">
      <alignment horizontal="center"/>
    </xf>
    <xf numFmtId="0" fontId="2" fillId="0" borderId="5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/>
    <xf numFmtId="164" fontId="0" fillId="2" borderId="1" xfId="0" applyNumberForma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2" fillId="0" borderId="6" xfId="0" applyFont="1" applyBorder="1"/>
    <xf numFmtId="14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0" fillId="3" borderId="0" xfId="0" applyFill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4" borderId="0" xfId="0" applyFill="1"/>
    <xf numFmtId="1" fontId="4" fillId="2" borderId="1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14" fontId="4" fillId="2" borderId="1" xfId="0" applyNumberFormat="1" applyFont="1" applyFill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5" fontId="10" fillId="2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0" fontId="0" fillId="6" borderId="0" xfId="0" applyFill="1"/>
    <xf numFmtId="0" fontId="12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165" fontId="12" fillId="2" borderId="1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1" fontId="11" fillId="2" borderId="1" xfId="0" applyNumberFormat="1" applyFont="1" applyFill="1" applyBorder="1" applyAlignment="1">
      <alignment horizontal="center"/>
    </xf>
    <xf numFmtId="165" fontId="0" fillId="0" borderId="0" xfId="0" applyNumberFormat="1"/>
    <xf numFmtId="164" fontId="0" fillId="7" borderId="1" xfId="0" applyNumberForma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6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aper Mill QC" id="{A5D8C98A-53ED-49E7-90EE-0A5CDD89224A}" userId="S::Pm.qc@intertrade-hellas.gr::99b7a7d8-2844-44b6-bb67-083c77305eb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1" dT="2022-12-07T07:14:08.38" personId="{A5D8C98A-53ED-49E7-90EE-0A5CDD89224A}" id="{7834061F-538B-4AD2-A3AE-BFB1787C72AC}">
    <text>ΠΑΡΑΛΑΒΗ 25/11/2022</text>
  </threadedComment>
  <threadedComment ref="A12" dT="2022-12-02T11:46:38.91" personId="{A5D8C98A-53ED-49E7-90EE-0A5CDD89224A}" id="{566125C5-D829-4FC7-8978-B42A6E91E6E6}">
    <text>ΞΕΚΙΝΗΜΑ ΜΕ ΚΑΥΣΙΜΟ ΥΓΡΑΕΡΙΟ</text>
  </threadedComment>
  <threadedComment ref="C33" dT="2022-12-23T07:44:50.43" personId="{A5D8C98A-53ED-49E7-90EE-0A5CDD89224A}" id="{08C7F082-EDF9-4280-8F23-CF7661236FC8}">
    <text>ΔΥΟ ΦΟΡΤΙΑ  10180 kgr ΚΑΙ 21040 = 31220 kgr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1D19D-34AE-4553-B36C-82C524941BE3}">
  <dimension ref="A2:N49"/>
  <sheetViews>
    <sheetView topLeftCell="B1" workbookViewId="0">
      <selection activeCell="B11" sqref="B11"/>
    </sheetView>
  </sheetViews>
  <sheetFormatPr defaultRowHeight="15" x14ac:dyDescent="0.25"/>
  <cols>
    <col min="1" max="2" width="15.7109375" customWidth="1"/>
    <col min="3" max="4" width="12.85546875" customWidth="1"/>
    <col min="5" max="6" width="14.42578125" customWidth="1"/>
    <col min="7" max="7" width="15.28515625" customWidth="1"/>
    <col min="8" max="8" width="15.42578125" customWidth="1"/>
    <col min="9" max="9" width="16.5703125" customWidth="1"/>
    <col min="10" max="10" width="14.42578125" customWidth="1"/>
    <col min="11" max="11" width="19.28515625" customWidth="1"/>
    <col min="12" max="12" width="18.140625" customWidth="1"/>
    <col min="13" max="13" width="19.85546875" customWidth="1"/>
    <col min="14" max="14" width="20.85546875" customWidth="1"/>
  </cols>
  <sheetData>
    <row r="2" spans="1:14" ht="18.75" x14ac:dyDescent="0.3">
      <c r="A2" s="9" t="s">
        <v>0</v>
      </c>
      <c r="B2" s="9"/>
    </row>
    <row r="3" spans="1:14" x14ac:dyDescent="0.25">
      <c r="A3" s="8" t="s">
        <v>7</v>
      </c>
      <c r="B3" s="8"/>
    </row>
    <row r="4" spans="1:14" x14ac:dyDescent="0.25">
      <c r="A4" s="8" t="s">
        <v>1</v>
      </c>
      <c r="B4" s="8"/>
    </row>
    <row r="6" spans="1:14" x14ac:dyDescent="0.25">
      <c r="H6" s="4" t="s">
        <v>8</v>
      </c>
      <c r="I6" s="1"/>
      <c r="J6" s="1"/>
      <c r="K6" s="1"/>
      <c r="L6" s="4" t="s">
        <v>76</v>
      </c>
      <c r="M6" s="14"/>
      <c r="N6" s="2"/>
    </row>
    <row r="7" spans="1:14" ht="30" x14ac:dyDescent="0.25">
      <c r="A7" s="20" t="s">
        <v>2</v>
      </c>
      <c r="B7" s="21" t="s">
        <v>4</v>
      </c>
      <c r="C7" s="21" t="s">
        <v>15</v>
      </c>
      <c r="D7" s="21" t="s">
        <v>15</v>
      </c>
      <c r="E7" s="21" t="s">
        <v>15</v>
      </c>
      <c r="F7" s="21" t="s">
        <v>15</v>
      </c>
      <c r="G7" s="21" t="s">
        <v>53</v>
      </c>
      <c r="H7" s="22" t="s">
        <v>9</v>
      </c>
      <c r="I7" s="23" t="s">
        <v>63</v>
      </c>
      <c r="J7" s="23" t="s">
        <v>64</v>
      </c>
      <c r="K7" s="22" t="s">
        <v>12</v>
      </c>
      <c r="L7" s="23" t="s">
        <v>19</v>
      </c>
      <c r="M7" s="23" t="s">
        <v>65</v>
      </c>
      <c r="N7" s="23" t="s">
        <v>22</v>
      </c>
    </row>
    <row r="8" spans="1:14" x14ac:dyDescent="0.25">
      <c r="A8" s="24"/>
      <c r="B8" s="25" t="s">
        <v>3</v>
      </c>
      <c r="C8" s="25" t="s">
        <v>16</v>
      </c>
      <c r="D8" s="25" t="s">
        <v>51</v>
      </c>
      <c r="E8" s="25" t="s">
        <v>52</v>
      </c>
      <c r="F8" s="25" t="s">
        <v>54</v>
      </c>
      <c r="G8" s="25"/>
      <c r="H8" s="26" t="s">
        <v>10</v>
      </c>
      <c r="I8" s="26" t="s">
        <v>5</v>
      </c>
      <c r="J8" s="26" t="s">
        <v>5</v>
      </c>
      <c r="K8" s="27" t="s">
        <v>6</v>
      </c>
      <c r="L8" s="26" t="s">
        <v>68</v>
      </c>
      <c r="M8" s="26" t="s">
        <v>67</v>
      </c>
      <c r="N8" s="26" t="s">
        <v>68</v>
      </c>
    </row>
    <row r="9" spans="1:14" x14ac:dyDescent="0.25">
      <c r="A9" s="24"/>
      <c r="B9" s="25"/>
      <c r="C9" s="25"/>
      <c r="D9" s="25"/>
      <c r="E9" s="25"/>
      <c r="F9" s="25"/>
      <c r="G9" s="25"/>
      <c r="H9" s="25"/>
      <c r="I9" s="25"/>
      <c r="J9" s="25"/>
      <c r="K9" s="28"/>
      <c r="L9" s="28" t="s">
        <v>59</v>
      </c>
      <c r="M9" s="25" t="s">
        <v>60</v>
      </c>
      <c r="N9" s="29" t="s">
        <v>69</v>
      </c>
    </row>
    <row r="10" spans="1:14" ht="18.75" x14ac:dyDescent="0.3">
      <c r="A10" s="30"/>
      <c r="B10" s="31"/>
      <c r="C10" s="31" t="s">
        <v>70</v>
      </c>
      <c r="D10" s="31" t="s">
        <v>70</v>
      </c>
      <c r="E10" s="31" t="s">
        <v>70</v>
      </c>
      <c r="F10" s="31" t="s">
        <v>70</v>
      </c>
      <c r="G10" s="31" t="s">
        <v>71</v>
      </c>
      <c r="H10" s="18" t="s">
        <v>11</v>
      </c>
      <c r="I10" s="18" t="s">
        <v>13</v>
      </c>
      <c r="J10" s="18" t="s">
        <v>14</v>
      </c>
      <c r="K10" s="18"/>
      <c r="L10" s="18" t="s">
        <v>20</v>
      </c>
      <c r="M10" s="18" t="s">
        <v>21</v>
      </c>
      <c r="N10" s="18" t="s">
        <v>23</v>
      </c>
    </row>
    <row r="11" spans="1:14" ht="18.75" x14ac:dyDescent="0.3">
      <c r="A11" s="3">
        <v>44713</v>
      </c>
      <c r="B11" s="6">
        <v>30</v>
      </c>
      <c r="C11" s="5"/>
      <c r="D11" s="5"/>
      <c r="E11" s="5"/>
      <c r="F11" s="5"/>
      <c r="G11" s="5"/>
      <c r="H11" s="16" t="s">
        <v>17</v>
      </c>
      <c r="I11" s="5" t="s">
        <v>24</v>
      </c>
      <c r="J11" s="5" t="s">
        <v>26</v>
      </c>
      <c r="K11" s="5" t="s">
        <v>33</v>
      </c>
      <c r="L11" s="6"/>
      <c r="M11" s="6"/>
      <c r="N11" s="7"/>
    </row>
    <row r="12" spans="1:14" ht="18.75" x14ac:dyDescent="0.3">
      <c r="A12" s="3">
        <v>44714</v>
      </c>
      <c r="B12" s="6">
        <v>34</v>
      </c>
      <c r="C12" s="5"/>
      <c r="D12" s="5"/>
      <c r="E12" s="5"/>
      <c r="F12" s="5"/>
      <c r="G12" s="5"/>
      <c r="H12" s="6" t="s">
        <v>18</v>
      </c>
      <c r="I12" s="5" t="s">
        <v>45</v>
      </c>
      <c r="J12" s="5" t="s">
        <v>29</v>
      </c>
      <c r="K12" s="5" t="s">
        <v>41</v>
      </c>
      <c r="L12" s="6"/>
      <c r="M12" s="6"/>
      <c r="N12" s="7"/>
    </row>
    <row r="13" spans="1:14" ht="18.75" x14ac:dyDescent="0.3">
      <c r="A13" s="3">
        <v>44715</v>
      </c>
      <c r="B13" s="6">
        <v>93</v>
      </c>
      <c r="C13" s="5"/>
      <c r="D13" s="5"/>
      <c r="E13" s="5"/>
      <c r="F13" s="5"/>
      <c r="G13" s="5"/>
      <c r="H13" s="6" t="s">
        <v>27</v>
      </c>
      <c r="I13" s="5" t="s">
        <v>44</v>
      </c>
      <c r="J13" s="5" t="s">
        <v>29</v>
      </c>
      <c r="K13" s="5" t="s">
        <v>42</v>
      </c>
      <c r="L13" s="6"/>
      <c r="M13" s="6"/>
      <c r="N13" s="7"/>
    </row>
    <row r="14" spans="1:14" ht="18.75" x14ac:dyDescent="0.3">
      <c r="A14" s="3">
        <v>44716</v>
      </c>
      <c r="B14" s="6">
        <v>33.5</v>
      </c>
      <c r="C14" s="5"/>
      <c r="D14" s="5"/>
      <c r="E14" s="5"/>
      <c r="F14" s="5"/>
      <c r="G14" s="5"/>
      <c r="H14" s="16" t="s">
        <v>81</v>
      </c>
      <c r="I14" s="5" t="s">
        <v>46</v>
      </c>
      <c r="J14" s="5" t="s">
        <v>47</v>
      </c>
      <c r="K14" s="5" t="s">
        <v>48</v>
      </c>
      <c r="L14" s="6"/>
      <c r="M14" s="6"/>
      <c r="N14" s="7"/>
    </row>
    <row r="15" spans="1:14" ht="18.75" x14ac:dyDescent="0.3">
      <c r="A15" s="10">
        <v>44717</v>
      </c>
      <c r="B15" s="12"/>
      <c r="C15" s="11"/>
      <c r="D15" s="11"/>
      <c r="E15" s="11"/>
      <c r="F15" s="11"/>
      <c r="G15" s="11"/>
      <c r="H15" s="12"/>
      <c r="I15" s="11"/>
      <c r="J15" s="11"/>
      <c r="K15" s="11"/>
      <c r="L15" s="12"/>
      <c r="M15" s="12"/>
      <c r="N15" s="13"/>
    </row>
    <row r="16" spans="1:14" ht="18.75" x14ac:dyDescent="0.3">
      <c r="A16" s="3">
        <v>44718</v>
      </c>
      <c r="B16" s="6">
        <v>127</v>
      </c>
      <c r="C16" s="5"/>
      <c r="D16" s="5"/>
      <c r="E16" s="5"/>
      <c r="F16" s="5"/>
      <c r="G16" s="5"/>
      <c r="H16" s="6" t="s">
        <v>18</v>
      </c>
      <c r="I16" s="5" t="s">
        <v>28</v>
      </c>
      <c r="J16" s="5"/>
      <c r="K16" s="5" t="s">
        <v>34</v>
      </c>
      <c r="L16" s="6"/>
      <c r="M16" s="6"/>
      <c r="N16" s="7"/>
    </row>
    <row r="17" spans="1:14" ht="18.75" x14ac:dyDescent="0.3">
      <c r="A17" s="3">
        <v>44719</v>
      </c>
      <c r="B17" s="6">
        <v>123.1</v>
      </c>
      <c r="C17" s="5"/>
      <c r="D17" s="5"/>
      <c r="E17" s="5"/>
      <c r="F17" s="5"/>
      <c r="G17" s="5"/>
      <c r="H17" s="6" t="s">
        <v>18</v>
      </c>
      <c r="I17" s="5" t="s">
        <v>24</v>
      </c>
      <c r="J17" s="5" t="s">
        <v>26</v>
      </c>
      <c r="K17" s="5" t="s">
        <v>33</v>
      </c>
      <c r="L17" s="6"/>
      <c r="M17" s="6"/>
      <c r="N17" s="7"/>
    </row>
    <row r="18" spans="1:14" ht="18.75" x14ac:dyDescent="0.3">
      <c r="A18" s="3">
        <v>44720</v>
      </c>
      <c r="B18" s="6">
        <v>138.9</v>
      </c>
      <c r="C18" s="5"/>
      <c r="D18" s="5"/>
      <c r="E18" s="5"/>
      <c r="F18" s="5"/>
      <c r="G18" s="5"/>
      <c r="H18" s="6" t="s">
        <v>18</v>
      </c>
      <c r="I18" s="5"/>
      <c r="J18" s="5" t="s">
        <v>26</v>
      </c>
      <c r="K18" s="5" t="s">
        <v>33</v>
      </c>
      <c r="L18" s="6"/>
      <c r="M18" s="6"/>
      <c r="N18" s="7"/>
    </row>
    <row r="19" spans="1:14" ht="18.75" x14ac:dyDescent="0.3">
      <c r="A19" s="3">
        <v>44721</v>
      </c>
      <c r="B19" s="6">
        <v>134</v>
      </c>
      <c r="C19" s="5"/>
      <c r="D19" s="5"/>
      <c r="E19" s="5"/>
      <c r="F19" s="5"/>
      <c r="G19" s="5"/>
      <c r="H19" s="6" t="s">
        <v>18</v>
      </c>
      <c r="I19" s="5" t="s">
        <v>24</v>
      </c>
      <c r="J19" s="5" t="s">
        <v>26</v>
      </c>
      <c r="K19" s="5" t="s">
        <v>33</v>
      </c>
      <c r="L19" s="6"/>
      <c r="M19" s="6"/>
      <c r="N19" s="7"/>
    </row>
    <row r="20" spans="1:14" ht="18.75" x14ac:dyDescent="0.3">
      <c r="A20" s="3">
        <v>44722</v>
      </c>
      <c r="B20" s="6">
        <v>155</v>
      </c>
      <c r="C20" s="5"/>
      <c r="D20" s="5"/>
      <c r="E20" s="5"/>
      <c r="F20" s="5"/>
      <c r="G20" s="5"/>
      <c r="H20" s="6" t="s">
        <v>18</v>
      </c>
      <c r="I20" s="5" t="s">
        <v>43</v>
      </c>
      <c r="J20" s="5" t="s">
        <v>30</v>
      </c>
      <c r="K20" s="5" t="s">
        <v>35</v>
      </c>
      <c r="L20" s="6"/>
      <c r="M20" s="6"/>
      <c r="N20" s="7"/>
    </row>
    <row r="21" spans="1:14" ht="18.75" x14ac:dyDescent="0.3">
      <c r="A21" s="3">
        <v>44723</v>
      </c>
      <c r="B21" s="6">
        <v>38</v>
      </c>
      <c r="C21" s="5"/>
      <c r="D21" s="5"/>
      <c r="E21" s="5"/>
      <c r="F21" s="5"/>
      <c r="G21" s="5"/>
      <c r="H21" s="6" t="s">
        <v>81</v>
      </c>
      <c r="I21" s="5" t="s">
        <v>46</v>
      </c>
      <c r="J21" s="5" t="s">
        <v>49</v>
      </c>
      <c r="K21" s="5" t="s">
        <v>50</v>
      </c>
      <c r="L21" s="6"/>
      <c r="M21" s="6"/>
      <c r="N21" s="7"/>
    </row>
    <row r="22" spans="1:14" ht="18.75" x14ac:dyDescent="0.3">
      <c r="A22" s="10">
        <v>44724</v>
      </c>
      <c r="B22" s="12"/>
      <c r="C22" s="11"/>
      <c r="D22" s="11"/>
      <c r="E22" s="11"/>
      <c r="F22" s="11"/>
      <c r="G22" s="11"/>
      <c r="H22" s="12"/>
      <c r="I22" s="11"/>
      <c r="J22" s="11"/>
      <c r="K22" s="11"/>
      <c r="L22" s="12"/>
      <c r="M22" s="12"/>
      <c r="N22" s="13"/>
    </row>
    <row r="23" spans="1:14" ht="18.75" x14ac:dyDescent="0.3">
      <c r="A23" s="3">
        <v>44725</v>
      </c>
      <c r="B23" s="6">
        <v>116.5</v>
      </c>
      <c r="C23" s="5"/>
      <c r="D23" s="5"/>
      <c r="E23" s="5"/>
      <c r="F23" s="5"/>
      <c r="G23" s="5"/>
      <c r="H23" s="6" t="s">
        <v>27</v>
      </c>
      <c r="I23" s="5" t="s">
        <v>28</v>
      </c>
      <c r="J23" s="5" t="s">
        <v>29</v>
      </c>
      <c r="K23" s="5" t="s">
        <v>37</v>
      </c>
      <c r="L23" s="6"/>
      <c r="M23" s="6"/>
      <c r="N23" s="7"/>
    </row>
    <row r="24" spans="1:14" ht="18.75" x14ac:dyDescent="0.3">
      <c r="A24" s="3">
        <v>44726</v>
      </c>
      <c r="B24" s="6">
        <v>104.5</v>
      </c>
      <c r="C24" s="5"/>
      <c r="D24" s="5"/>
      <c r="E24" s="5"/>
      <c r="F24" s="5"/>
      <c r="G24" s="5"/>
      <c r="H24" s="6" t="s">
        <v>27</v>
      </c>
      <c r="I24" s="5" t="s">
        <v>24</v>
      </c>
      <c r="J24" s="5" t="s">
        <v>29</v>
      </c>
      <c r="K24" s="5" t="s">
        <v>38</v>
      </c>
      <c r="L24" s="6"/>
      <c r="M24" s="6"/>
      <c r="N24" s="7"/>
    </row>
    <row r="25" spans="1:14" ht="18.75" x14ac:dyDescent="0.3">
      <c r="A25" s="3">
        <v>44727</v>
      </c>
      <c r="B25" s="6">
        <v>117</v>
      </c>
      <c r="C25" s="5"/>
      <c r="D25" s="5"/>
      <c r="E25" s="5"/>
      <c r="F25" s="5"/>
      <c r="G25" s="5"/>
      <c r="H25" s="6" t="s">
        <v>27</v>
      </c>
      <c r="I25" s="5" t="s">
        <v>24</v>
      </c>
      <c r="J25" s="5"/>
      <c r="K25" s="5" t="s">
        <v>39</v>
      </c>
      <c r="L25" s="6"/>
      <c r="M25" s="6"/>
      <c r="N25" s="7"/>
    </row>
    <row r="26" spans="1:14" ht="18.75" x14ac:dyDescent="0.3">
      <c r="A26" s="3">
        <v>44728</v>
      </c>
      <c r="B26" s="6">
        <v>132</v>
      </c>
      <c r="C26" s="5"/>
      <c r="D26" s="5"/>
      <c r="E26" s="5"/>
      <c r="F26" s="5"/>
      <c r="G26" s="5"/>
      <c r="H26" s="6" t="s">
        <v>27</v>
      </c>
      <c r="I26" s="5" t="s">
        <v>25</v>
      </c>
      <c r="J26" s="5" t="s">
        <v>32</v>
      </c>
      <c r="K26" s="5" t="s">
        <v>40</v>
      </c>
      <c r="L26" s="6"/>
      <c r="M26" s="6"/>
      <c r="N26" s="7"/>
    </row>
    <row r="27" spans="1:14" ht="18.75" x14ac:dyDescent="0.3">
      <c r="A27" s="3">
        <v>44729</v>
      </c>
      <c r="B27" s="6">
        <v>145</v>
      </c>
      <c r="C27" s="5">
        <v>15434</v>
      </c>
      <c r="D27" s="5">
        <v>3575</v>
      </c>
      <c r="E27" s="5">
        <v>5008</v>
      </c>
      <c r="F27" s="5">
        <f>SUM(C27:E27)</f>
        <v>24017</v>
      </c>
      <c r="G27" s="6">
        <f>F27/B27</f>
        <v>165.63448275862069</v>
      </c>
      <c r="H27" s="6" t="s">
        <v>27</v>
      </c>
      <c r="I27" s="5"/>
      <c r="J27" s="5" t="s">
        <v>31</v>
      </c>
      <c r="K27" s="5" t="s">
        <v>36</v>
      </c>
      <c r="L27" s="17">
        <v>0</v>
      </c>
      <c r="M27" s="17">
        <v>0</v>
      </c>
      <c r="N27" s="17">
        <v>33</v>
      </c>
    </row>
    <row r="28" spans="1:14" ht="18.75" x14ac:dyDescent="0.3">
      <c r="A28" s="10">
        <v>44730</v>
      </c>
      <c r="B28" s="12"/>
      <c r="C28" s="11"/>
      <c r="D28" s="11"/>
      <c r="E28" s="11"/>
      <c r="F28" s="11"/>
      <c r="G28" s="11"/>
      <c r="H28" s="12"/>
      <c r="I28" s="11"/>
      <c r="J28" s="11"/>
      <c r="K28" s="11"/>
      <c r="L28" s="12"/>
      <c r="M28" s="12"/>
      <c r="N28" s="13"/>
    </row>
    <row r="29" spans="1:14" ht="18.75" x14ac:dyDescent="0.3">
      <c r="A29" s="10">
        <v>44731</v>
      </c>
      <c r="B29" s="12"/>
      <c r="C29" s="11"/>
      <c r="D29" s="11"/>
      <c r="E29" s="11"/>
      <c r="F29" s="11"/>
      <c r="G29" s="11"/>
      <c r="H29" s="12"/>
      <c r="I29" s="11"/>
      <c r="J29" s="11"/>
      <c r="K29" s="11"/>
      <c r="L29" s="12"/>
      <c r="M29" s="12"/>
      <c r="N29" s="13"/>
    </row>
    <row r="30" spans="1:14" ht="18.75" x14ac:dyDescent="0.3">
      <c r="A30" s="3">
        <v>44732</v>
      </c>
      <c r="B30" s="6">
        <v>104.6</v>
      </c>
      <c r="C30" s="5">
        <v>12155</v>
      </c>
      <c r="D30" s="5">
        <v>3580</v>
      </c>
      <c r="E30" s="5">
        <v>5120</v>
      </c>
      <c r="F30" s="5">
        <f t="shared" ref="F30:F35" si="0">SUM(C30:E30)</f>
        <v>20855</v>
      </c>
      <c r="G30" s="6">
        <f t="shared" ref="G30:G35" si="1">F30/B30</f>
        <v>199.37858508604208</v>
      </c>
      <c r="H30" s="6" t="s">
        <v>27</v>
      </c>
      <c r="I30" s="15" t="s">
        <v>55</v>
      </c>
      <c r="J30" s="5" t="s">
        <v>29</v>
      </c>
      <c r="K30" s="5" t="s">
        <v>56</v>
      </c>
      <c r="L30" s="6"/>
      <c r="M30" s="6"/>
      <c r="N30" s="7"/>
    </row>
    <row r="31" spans="1:14" ht="18.75" x14ac:dyDescent="0.3">
      <c r="A31" s="3">
        <v>44733</v>
      </c>
      <c r="B31" s="6">
        <v>153.5</v>
      </c>
      <c r="C31" s="5">
        <v>13214</v>
      </c>
      <c r="D31" s="5">
        <v>3762</v>
      </c>
      <c r="E31" s="5">
        <v>4785</v>
      </c>
      <c r="F31" s="5">
        <f t="shared" si="0"/>
        <v>21761</v>
      </c>
      <c r="G31" s="6">
        <f t="shared" si="1"/>
        <v>141.76547231270359</v>
      </c>
      <c r="H31" s="6" t="s">
        <v>58</v>
      </c>
      <c r="I31" s="5" t="s">
        <v>57</v>
      </c>
      <c r="J31" s="5" t="s">
        <v>91</v>
      </c>
      <c r="K31" s="5" t="s">
        <v>94</v>
      </c>
      <c r="L31" s="17">
        <v>0</v>
      </c>
      <c r="M31" s="17">
        <v>0</v>
      </c>
      <c r="N31" s="17">
        <v>37</v>
      </c>
    </row>
    <row r="32" spans="1:14" ht="18.75" x14ac:dyDescent="0.3">
      <c r="A32" s="3">
        <v>44734</v>
      </c>
      <c r="B32" s="6">
        <v>160.1</v>
      </c>
      <c r="C32" s="5">
        <v>13837</v>
      </c>
      <c r="D32" s="5">
        <v>4046</v>
      </c>
      <c r="E32" s="5">
        <v>5946</v>
      </c>
      <c r="F32" s="5">
        <f t="shared" si="0"/>
        <v>23829</v>
      </c>
      <c r="G32" s="6">
        <f t="shared" si="1"/>
        <v>148.83822610868208</v>
      </c>
      <c r="H32" s="6" t="s">
        <v>18</v>
      </c>
      <c r="I32" s="5" t="s">
        <v>72</v>
      </c>
      <c r="J32" s="5" t="s">
        <v>62</v>
      </c>
      <c r="K32" s="36" t="s">
        <v>61</v>
      </c>
      <c r="L32" s="6"/>
      <c r="M32" s="6"/>
      <c r="N32" s="7"/>
    </row>
    <row r="33" spans="1:14" ht="18.75" x14ac:dyDescent="0.3">
      <c r="A33" s="3">
        <v>44735</v>
      </c>
      <c r="B33" s="6">
        <v>171.3</v>
      </c>
      <c r="C33" s="5">
        <v>13853</v>
      </c>
      <c r="D33" s="5">
        <v>4171</v>
      </c>
      <c r="E33" s="5">
        <v>6513</v>
      </c>
      <c r="F33" s="5">
        <f t="shared" si="0"/>
        <v>24537</v>
      </c>
      <c r="G33" s="6">
        <f t="shared" si="1"/>
        <v>143.23992994746058</v>
      </c>
      <c r="H33" s="6" t="s">
        <v>18</v>
      </c>
      <c r="I33" s="5" t="s">
        <v>73</v>
      </c>
      <c r="J33" s="5"/>
      <c r="K33" s="36" t="s">
        <v>74</v>
      </c>
      <c r="L33" s="6"/>
      <c r="M33" s="6"/>
      <c r="N33" s="7"/>
    </row>
    <row r="34" spans="1:14" ht="18.75" x14ac:dyDescent="0.3">
      <c r="A34" s="3">
        <v>44736</v>
      </c>
      <c r="B34" s="6">
        <v>168.8</v>
      </c>
      <c r="C34" s="5">
        <v>14237</v>
      </c>
      <c r="D34" s="5">
        <v>4477</v>
      </c>
      <c r="E34" s="5">
        <v>6843</v>
      </c>
      <c r="F34" s="5">
        <f t="shared" si="0"/>
        <v>25557</v>
      </c>
      <c r="G34" s="6">
        <f t="shared" si="1"/>
        <v>151.40402843601893</v>
      </c>
      <c r="H34" s="6" t="s">
        <v>79</v>
      </c>
      <c r="I34" s="5"/>
      <c r="J34" s="5" t="s">
        <v>80</v>
      </c>
      <c r="K34" s="37" t="s">
        <v>78</v>
      </c>
      <c r="L34" s="6"/>
      <c r="M34" s="6"/>
      <c r="N34" s="7"/>
    </row>
    <row r="35" spans="1:14" ht="18.75" x14ac:dyDescent="0.3">
      <c r="A35" s="3">
        <v>44737</v>
      </c>
      <c r="B35" s="6">
        <v>39.770000000000003</v>
      </c>
      <c r="C35" s="5">
        <v>3856</v>
      </c>
      <c r="D35" s="5">
        <v>1136</v>
      </c>
      <c r="E35" s="5">
        <v>1749</v>
      </c>
      <c r="F35" s="5">
        <f t="shared" si="0"/>
        <v>6741</v>
      </c>
      <c r="G35" s="6">
        <f t="shared" si="1"/>
        <v>169.49962283127985</v>
      </c>
      <c r="H35" s="6" t="s">
        <v>77</v>
      </c>
      <c r="I35" s="5" t="s">
        <v>46</v>
      </c>
      <c r="J35" s="5" t="s">
        <v>82</v>
      </c>
      <c r="K35" s="37" t="s">
        <v>83</v>
      </c>
      <c r="L35" s="6"/>
      <c r="M35" s="6"/>
      <c r="N35" s="7"/>
    </row>
    <row r="36" spans="1:14" ht="18.75" x14ac:dyDescent="0.3">
      <c r="A36" s="10">
        <v>44738</v>
      </c>
      <c r="B36" s="12"/>
      <c r="C36" s="11"/>
      <c r="D36" s="11"/>
      <c r="E36" s="11"/>
      <c r="F36" s="11"/>
      <c r="G36" s="11"/>
      <c r="H36" s="12"/>
      <c r="I36" s="11"/>
      <c r="J36" s="11"/>
      <c r="K36" s="38"/>
      <c r="L36" s="12"/>
      <c r="M36" s="12"/>
      <c r="N36" s="13"/>
    </row>
    <row r="37" spans="1:14" ht="18.75" x14ac:dyDescent="0.3">
      <c r="A37" s="3">
        <v>44739</v>
      </c>
      <c r="B37" s="6">
        <v>113.4</v>
      </c>
      <c r="C37" s="5">
        <v>10317</v>
      </c>
      <c r="D37" s="5">
        <v>3720</v>
      </c>
      <c r="E37" s="5">
        <v>5750</v>
      </c>
      <c r="F37" s="5">
        <f>SUM(C37:E37)</f>
        <v>19787</v>
      </c>
      <c r="G37" s="6">
        <f>F37/B37</f>
        <v>174.48853615520281</v>
      </c>
      <c r="H37" s="6" t="s">
        <v>84</v>
      </c>
      <c r="I37" s="5" t="s">
        <v>85</v>
      </c>
      <c r="J37" s="5"/>
      <c r="K37" s="36" t="s">
        <v>86</v>
      </c>
      <c r="L37" s="6"/>
      <c r="M37" s="6"/>
      <c r="N37" s="7"/>
    </row>
    <row r="38" spans="1:14" ht="18.75" x14ac:dyDescent="0.3">
      <c r="A38" s="3">
        <v>44740</v>
      </c>
      <c r="B38" s="6">
        <v>179.2</v>
      </c>
      <c r="C38" s="5">
        <v>14362</v>
      </c>
      <c r="D38" s="5">
        <v>4400</v>
      </c>
      <c r="E38" s="5">
        <v>6650</v>
      </c>
      <c r="F38" s="5">
        <f t="shared" ref="F38:F40" si="2">SUM(C38:E38)</f>
        <v>25412</v>
      </c>
      <c r="G38" s="6">
        <f>F38/B38</f>
        <v>141.80803571428572</v>
      </c>
      <c r="H38" s="6" t="s">
        <v>58</v>
      </c>
      <c r="I38" s="5" t="s">
        <v>87</v>
      </c>
      <c r="J38" s="5"/>
      <c r="K38" s="36" t="s">
        <v>88</v>
      </c>
      <c r="L38" s="6"/>
      <c r="M38" s="6"/>
      <c r="N38" s="7"/>
    </row>
    <row r="39" spans="1:14" ht="18.75" x14ac:dyDescent="0.3">
      <c r="A39" s="3">
        <v>44741</v>
      </c>
      <c r="B39" s="6">
        <v>80.8</v>
      </c>
      <c r="C39" s="5">
        <v>6721</v>
      </c>
      <c r="D39" s="5">
        <v>2450</v>
      </c>
      <c r="E39" s="5">
        <v>3350</v>
      </c>
      <c r="F39" s="5">
        <f t="shared" si="2"/>
        <v>12521</v>
      </c>
      <c r="G39" s="6">
        <f>F39/B39</f>
        <v>154.96287128712871</v>
      </c>
      <c r="H39" s="6" t="s">
        <v>84</v>
      </c>
      <c r="I39" s="5"/>
      <c r="J39" s="5" t="s">
        <v>89</v>
      </c>
      <c r="K39" s="36" t="s">
        <v>90</v>
      </c>
      <c r="L39" s="6"/>
      <c r="M39" s="6"/>
      <c r="N39" s="7"/>
    </row>
    <row r="40" spans="1:14" ht="18.75" x14ac:dyDescent="0.3">
      <c r="A40" s="3">
        <v>44742</v>
      </c>
      <c r="B40" s="6">
        <v>122.3</v>
      </c>
      <c r="C40" s="5">
        <v>13238</v>
      </c>
      <c r="D40" s="5">
        <v>1489</v>
      </c>
      <c r="E40" s="5">
        <v>1868</v>
      </c>
      <c r="F40" s="5">
        <f t="shared" si="2"/>
        <v>16595</v>
      </c>
      <c r="G40" s="6">
        <f>F40/B40</f>
        <v>135.6909239574816</v>
      </c>
      <c r="H40" s="6" t="s">
        <v>84</v>
      </c>
      <c r="I40" s="5"/>
      <c r="J40" s="5" t="s">
        <v>92</v>
      </c>
      <c r="K40" s="36" t="s">
        <v>86</v>
      </c>
      <c r="L40" s="6"/>
      <c r="M40" s="6"/>
      <c r="N40" s="7"/>
    </row>
    <row r="41" spans="1:14" x14ac:dyDescent="0.25">
      <c r="H41" s="4" t="s">
        <v>8</v>
      </c>
      <c r="I41" s="1"/>
      <c r="J41" s="1"/>
      <c r="K41" s="1"/>
      <c r="L41" s="4" t="s">
        <v>76</v>
      </c>
      <c r="M41" s="14"/>
      <c r="N41" s="2"/>
    </row>
    <row r="42" spans="1:14" ht="30" x14ac:dyDescent="0.25">
      <c r="A42" s="20"/>
      <c r="B42" s="21" t="s">
        <v>4</v>
      </c>
      <c r="C42" s="21" t="s">
        <v>15</v>
      </c>
      <c r="D42" s="21" t="s">
        <v>15</v>
      </c>
      <c r="E42" s="21" t="s">
        <v>15</v>
      </c>
      <c r="F42" s="21" t="s">
        <v>15</v>
      </c>
      <c r="G42" s="21" t="s">
        <v>53</v>
      </c>
      <c r="H42" s="22" t="s">
        <v>9</v>
      </c>
      <c r="I42" s="23" t="s">
        <v>63</v>
      </c>
      <c r="J42" s="23" t="s">
        <v>64</v>
      </c>
      <c r="K42" s="22" t="s">
        <v>12</v>
      </c>
      <c r="L42" s="23" t="s">
        <v>19</v>
      </c>
      <c r="M42" s="23" t="s">
        <v>65</v>
      </c>
      <c r="N42" s="23" t="s">
        <v>22</v>
      </c>
    </row>
    <row r="43" spans="1:14" x14ac:dyDescent="0.25">
      <c r="A43" s="24"/>
      <c r="B43" s="25" t="s">
        <v>3</v>
      </c>
      <c r="C43" s="25" t="s">
        <v>16</v>
      </c>
      <c r="D43" s="25" t="s">
        <v>51</v>
      </c>
      <c r="E43" s="25" t="s">
        <v>52</v>
      </c>
      <c r="F43" s="25" t="s">
        <v>54</v>
      </c>
      <c r="G43" s="25"/>
      <c r="H43" s="26" t="s">
        <v>10</v>
      </c>
      <c r="I43" s="26" t="s">
        <v>5</v>
      </c>
      <c r="J43" s="26" t="s">
        <v>5</v>
      </c>
      <c r="K43" s="27" t="s">
        <v>6</v>
      </c>
      <c r="L43" s="26" t="s">
        <v>66</v>
      </c>
      <c r="M43" s="26" t="s">
        <v>67</v>
      </c>
      <c r="N43" s="26" t="s">
        <v>68</v>
      </c>
    </row>
    <row r="44" spans="1:14" x14ac:dyDescent="0.25">
      <c r="A44" s="24"/>
      <c r="B44" s="25"/>
      <c r="C44" s="25"/>
      <c r="D44" s="25"/>
      <c r="E44" s="25"/>
      <c r="F44" s="25"/>
      <c r="G44" s="25"/>
      <c r="H44" s="25"/>
      <c r="I44" s="25"/>
      <c r="J44" s="25"/>
      <c r="K44" s="28"/>
      <c r="L44" s="28" t="s">
        <v>59</v>
      </c>
      <c r="M44" s="25" t="s">
        <v>60</v>
      </c>
      <c r="N44" s="29" t="s">
        <v>69</v>
      </c>
    </row>
    <row r="45" spans="1:14" ht="18.75" x14ac:dyDescent="0.3">
      <c r="A45" s="30"/>
      <c r="B45" s="31"/>
      <c r="C45" s="31" t="s">
        <v>70</v>
      </c>
      <c r="D45" s="31" t="s">
        <v>70</v>
      </c>
      <c r="E45" s="31" t="s">
        <v>70</v>
      </c>
      <c r="F45" s="31" t="s">
        <v>70</v>
      </c>
      <c r="G45" s="31" t="s">
        <v>71</v>
      </c>
      <c r="H45" s="18" t="s">
        <v>11</v>
      </c>
      <c r="I45" s="18" t="s">
        <v>13</v>
      </c>
      <c r="J45" s="18" t="s">
        <v>14</v>
      </c>
      <c r="K45" s="18"/>
      <c r="L45" s="18" t="s">
        <v>20</v>
      </c>
      <c r="M45" s="18" t="s">
        <v>21</v>
      </c>
      <c r="N45" s="18" t="s">
        <v>23</v>
      </c>
    </row>
    <row r="46" spans="1:14" ht="24.95" customHeight="1" x14ac:dyDescent="0.3">
      <c r="A46" s="32" t="s">
        <v>75</v>
      </c>
      <c r="B46" s="33">
        <f>SUM(B11:B40)</f>
        <v>2815.2700000000004</v>
      </c>
      <c r="C46" s="19">
        <f>SUM(C27:C40)</f>
        <v>131224</v>
      </c>
      <c r="D46" s="19">
        <f t="shared" ref="D46:F46" si="3">SUM(D27:D40)</f>
        <v>36806</v>
      </c>
      <c r="E46" s="19">
        <f t="shared" si="3"/>
        <v>53582</v>
      </c>
      <c r="F46" s="19">
        <f t="shared" si="3"/>
        <v>221612</v>
      </c>
      <c r="G46" s="33">
        <f>AVERAGE(G27:G40)</f>
        <v>156.97370132680973</v>
      </c>
      <c r="H46" s="19">
        <v>0</v>
      </c>
      <c r="I46" s="19">
        <v>9.9</v>
      </c>
      <c r="J46" s="19">
        <v>4.5</v>
      </c>
      <c r="K46" s="19" t="s">
        <v>93</v>
      </c>
      <c r="L46" s="34">
        <f>AVERAGE(L11:L40)</f>
        <v>0</v>
      </c>
      <c r="M46" s="34">
        <f t="shared" ref="M46:N46" si="4">AVERAGE(M11:M40)</f>
        <v>0</v>
      </c>
      <c r="N46" s="34">
        <f t="shared" si="4"/>
        <v>35</v>
      </c>
    </row>
    <row r="48" spans="1:14" x14ac:dyDescent="0.25">
      <c r="B48" s="39"/>
      <c r="C48" t="s">
        <v>97</v>
      </c>
    </row>
    <row r="49" spans="2:3" x14ac:dyDescent="0.25">
      <c r="B49" s="35"/>
      <c r="C49" t="s">
        <v>95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17B72-F95B-4A4D-A39E-7227885FC1F0}">
  <dimension ref="A2:N50"/>
  <sheetViews>
    <sheetView workbookViewId="0">
      <selection activeCell="B11" sqref="B11:B41"/>
    </sheetView>
  </sheetViews>
  <sheetFormatPr defaultRowHeight="15" x14ac:dyDescent="0.25"/>
  <cols>
    <col min="1" max="2" width="15.7109375" customWidth="1"/>
    <col min="3" max="4" width="12.85546875" customWidth="1"/>
    <col min="5" max="6" width="14.42578125" customWidth="1"/>
    <col min="7" max="7" width="15.140625" customWidth="1"/>
    <col min="8" max="8" width="15.42578125" customWidth="1"/>
    <col min="9" max="9" width="16.5703125" customWidth="1"/>
    <col min="10" max="10" width="14.42578125" customWidth="1"/>
    <col min="11" max="11" width="19.28515625" customWidth="1"/>
    <col min="12" max="12" width="18.140625" customWidth="1"/>
    <col min="13" max="13" width="19.85546875" customWidth="1"/>
    <col min="14" max="14" width="20.85546875" customWidth="1"/>
  </cols>
  <sheetData>
    <row r="2" spans="1:14" ht="18.75" x14ac:dyDescent="0.3">
      <c r="A2" s="9" t="s">
        <v>0</v>
      </c>
      <c r="B2" s="9"/>
      <c r="G2">
        <v>2</v>
      </c>
    </row>
    <row r="3" spans="1:14" x14ac:dyDescent="0.25">
      <c r="A3" s="8" t="s">
        <v>7</v>
      </c>
      <c r="B3" s="8"/>
    </row>
    <row r="4" spans="1:14" x14ac:dyDescent="0.25">
      <c r="A4" s="8" t="s">
        <v>96</v>
      </c>
      <c r="B4" s="8"/>
    </row>
    <row r="6" spans="1:14" x14ac:dyDescent="0.25">
      <c r="H6" s="4" t="s">
        <v>8</v>
      </c>
      <c r="I6" s="1"/>
      <c r="J6" s="1"/>
      <c r="K6" s="1"/>
      <c r="L6" s="4" t="s">
        <v>76</v>
      </c>
      <c r="M6" s="14"/>
      <c r="N6" s="2"/>
    </row>
    <row r="7" spans="1:14" ht="30" x14ac:dyDescent="0.25">
      <c r="A7" s="20" t="s">
        <v>2</v>
      </c>
      <c r="B7" s="21" t="s">
        <v>4</v>
      </c>
      <c r="C7" s="21" t="s">
        <v>15</v>
      </c>
      <c r="D7" s="21" t="s">
        <v>15</v>
      </c>
      <c r="E7" s="21" t="s">
        <v>15</v>
      </c>
      <c r="F7" s="21" t="s">
        <v>15</v>
      </c>
      <c r="G7" s="21" t="s">
        <v>53</v>
      </c>
      <c r="H7" s="22" t="s">
        <v>9</v>
      </c>
      <c r="I7" s="23" t="s">
        <v>63</v>
      </c>
      <c r="J7" s="23" t="s">
        <v>64</v>
      </c>
      <c r="K7" s="22" t="s">
        <v>12</v>
      </c>
      <c r="L7" s="23" t="s">
        <v>19</v>
      </c>
      <c r="M7" s="23" t="s">
        <v>65</v>
      </c>
      <c r="N7" s="23" t="s">
        <v>22</v>
      </c>
    </row>
    <row r="8" spans="1:14" x14ac:dyDescent="0.25">
      <c r="A8" s="24"/>
      <c r="B8" s="25" t="s">
        <v>3</v>
      </c>
      <c r="C8" s="25" t="s">
        <v>16</v>
      </c>
      <c r="D8" s="25" t="s">
        <v>51</v>
      </c>
      <c r="E8" s="25" t="s">
        <v>52</v>
      </c>
      <c r="F8" s="25" t="s">
        <v>54</v>
      </c>
      <c r="G8" s="25"/>
      <c r="H8" s="26" t="s">
        <v>10</v>
      </c>
      <c r="I8" s="26" t="s">
        <v>5</v>
      </c>
      <c r="J8" s="26" t="s">
        <v>5</v>
      </c>
      <c r="K8" s="27" t="s">
        <v>6</v>
      </c>
      <c r="L8" s="26" t="s">
        <v>68</v>
      </c>
      <c r="M8" s="26" t="s">
        <v>67</v>
      </c>
      <c r="N8" s="26" t="s">
        <v>68</v>
      </c>
    </row>
    <row r="9" spans="1:14" x14ac:dyDescent="0.25">
      <c r="A9" s="24"/>
      <c r="B9" s="25"/>
      <c r="C9" s="25"/>
      <c r="D9" s="25"/>
      <c r="E9" s="25"/>
      <c r="F9" s="25"/>
      <c r="G9" s="25"/>
      <c r="H9" s="25"/>
      <c r="I9" s="25"/>
      <c r="J9" s="25"/>
      <c r="K9" s="28"/>
      <c r="L9" s="28" t="s">
        <v>59</v>
      </c>
      <c r="M9" s="25" t="s">
        <v>60</v>
      </c>
      <c r="N9" s="29" t="s">
        <v>69</v>
      </c>
    </row>
    <row r="10" spans="1:14" ht="18.75" x14ac:dyDescent="0.3">
      <c r="A10" s="30"/>
      <c r="B10" s="31"/>
      <c r="C10" s="31" t="s">
        <v>70</v>
      </c>
      <c r="D10" s="31" t="s">
        <v>70</v>
      </c>
      <c r="E10" s="31" t="s">
        <v>70</v>
      </c>
      <c r="F10" s="31" t="s">
        <v>70</v>
      </c>
      <c r="G10" s="31" t="s">
        <v>71</v>
      </c>
      <c r="H10" s="18" t="s">
        <v>11</v>
      </c>
      <c r="I10" s="18" t="s">
        <v>13</v>
      </c>
      <c r="J10" s="18" t="s">
        <v>14</v>
      </c>
      <c r="K10" s="18"/>
      <c r="L10" s="18" t="s">
        <v>20</v>
      </c>
      <c r="M10" s="18" t="s">
        <v>21</v>
      </c>
      <c r="N10" s="18" t="s">
        <v>23</v>
      </c>
    </row>
    <row r="11" spans="1:14" ht="18.75" x14ac:dyDescent="0.3">
      <c r="A11" s="3">
        <v>44743</v>
      </c>
      <c r="B11" s="6">
        <v>138.4</v>
      </c>
      <c r="C11" s="5">
        <v>13479</v>
      </c>
      <c r="D11" s="5">
        <v>3512</v>
      </c>
      <c r="E11" s="5">
        <v>4120</v>
      </c>
      <c r="F11" s="5">
        <f>SUM(C11:E11)</f>
        <v>21111</v>
      </c>
      <c r="G11" s="6">
        <f>F11/B11</f>
        <v>152.53612716763004</v>
      </c>
      <c r="H11" s="6" t="s">
        <v>84</v>
      </c>
      <c r="I11" s="5"/>
      <c r="J11" s="5" t="s">
        <v>138</v>
      </c>
      <c r="K11" s="36" t="s">
        <v>86</v>
      </c>
      <c r="L11" s="6"/>
      <c r="M11" s="6"/>
      <c r="N11" s="7"/>
    </row>
    <row r="12" spans="1:14" ht="18.75" x14ac:dyDescent="0.3">
      <c r="A12" s="3">
        <v>44744</v>
      </c>
      <c r="B12" s="12"/>
      <c r="C12" s="11"/>
      <c r="D12" s="11"/>
      <c r="E12" s="11"/>
      <c r="F12" s="11"/>
      <c r="G12" s="12"/>
      <c r="H12" s="12"/>
      <c r="I12" s="11"/>
      <c r="J12" s="11"/>
      <c r="K12" s="11"/>
      <c r="L12" s="40"/>
      <c r="M12" s="40"/>
      <c r="N12" s="40"/>
    </row>
    <row r="13" spans="1:14" ht="18.75" x14ac:dyDescent="0.3">
      <c r="A13" s="3">
        <v>44745</v>
      </c>
      <c r="B13" s="12"/>
      <c r="C13" s="11"/>
      <c r="D13" s="11"/>
      <c r="E13" s="11"/>
      <c r="F13" s="11"/>
      <c r="G13" s="12"/>
      <c r="H13" s="12"/>
      <c r="I13" s="11"/>
      <c r="J13" s="11"/>
      <c r="K13" s="11"/>
      <c r="L13" s="40"/>
      <c r="M13" s="40"/>
      <c r="N13" s="40"/>
    </row>
    <row r="14" spans="1:14" ht="18.75" x14ac:dyDescent="0.3">
      <c r="A14" s="3">
        <v>44746</v>
      </c>
      <c r="B14" s="6">
        <v>131.4</v>
      </c>
      <c r="C14" s="5">
        <v>12574</v>
      </c>
      <c r="D14" s="5">
        <v>2916</v>
      </c>
      <c r="E14" s="5">
        <v>4396</v>
      </c>
      <c r="F14" s="5">
        <f t="shared" ref="F14:F26" si="0">SUM(C14:E14)</f>
        <v>19886</v>
      </c>
      <c r="G14" s="6">
        <f t="shared" ref="G14:G23" si="1">F14/B14</f>
        <v>151.33942161339422</v>
      </c>
      <c r="H14" s="6" t="s">
        <v>84</v>
      </c>
      <c r="I14" s="15" t="s">
        <v>55</v>
      </c>
      <c r="J14" s="5"/>
      <c r="K14" s="36" t="s">
        <v>98</v>
      </c>
      <c r="L14" s="17"/>
      <c r="M14" s="17"/>
      <c r="N14" s="17"/>
    </row>
    <row r="15" spans="1:14" ht="18.75" x14ac:dyDescent="0.3">
      <c r="A15" s="3">
        <v>44747</v>
      </c>
      <c r="B15" s="6">
        <v>135.1</v>
      </c>
      <c r="C15" s="5">
        <v>12880</v>
      </c>
      <c r="D15" s="5">
        <v>3726</v>
      </c>
      <c r="E15" s="5">
        <v>4580</v>
      </c>
      <c r="F15" s="5">
        <f t="shared" si="0"/>
        <v>21186</v>
      </c>
      <c r="G15" s="6">
        <f t="shared" si="1"/>
        <v>156.81717246484087</v>
      </c>
      <c r="H15" s="6" t="s">
        <v>84</v>
      </c>
      <c r="I15" s="15" t="s">
        <v>55</v>
      </c>
      <c r="J15" s="5"/>
      <c r="K15" s="36" t="s">
        <v>99</v>
      </c>
      <c r="L15" s="17"/>
      <c r="M15" s="17"/>
      <c r="N15" s="17"/>
    </row>
    <row r="16" spans="1:14" ht="18.75" x14ac:dyDescent="0.3">
      <c r="A16" s="3">
        <v>44748</v>
      </c>
      <c r="B16" s="6">
        <v>142.80000000000001</v>
      </c>
      <c r="C16" s="5">
        <v>13746</v>
      </c>
      <c r="D16" s="5">
        <v>3676</v>
      </c>
      <c r="E16" s="5">
        <v>3956</v>
      </c>
      <c r="F16" s="5">
        <f t="shared" si="0"/>
        <v>21378</v>
      </c>
      <c r="G16" s="6">
        <f t="shared" si="1"/>
        <v>149.70588235294116</v>
      </c>
      <c r="H16" s="6" t="s">
        <v>84</v>
      </c>
      <c r="I16" s="5"/>
      <c r="J16" s="5" t="s">
        <v>142</v>
      </c>
      <c r="K16" s="36" t="s">
        <v>100</v>
      </c>
      <c r="L16" s="17"/>
      <c r="M16" s="17"/>
      <c r="N16" s="17"/>
    </row>
    <row r="17" spans="1:14" ht="18.75" x14ac:dyDescent="0.3">
      <c r="A17" s="3">
        <v>44749</v>
      </c>
      <c r="B17" s="6">
        <v>147.9</v>
      </c>
      <c r="C17" s="5">
        <v>13704</v>
      </c>
      <c r="D17" s="5">
        <v>3676</v>
      </c>
      <c r="E17" s="5">
        <v>3807</v>
      </c>
      <c r="F17" s="5">
        <f t="shared" si="0"/>
        <v>21187</v>
      </c>
      <c r="G17" s="6">
        <f t="shared" si="1"/>
        <v>143.25219743069641</v>
      </c>
      <c r="H17" s="6" t="s">
        <v>84</v>
      </c>
      <c r="I17" s="5" t="s">
        <v>101</v>
      </c>
      <c r="J17" s="5"/>
      <c r="K17" s="36" t="s">
        <v>102</v>
      </c>
      <c r="L17" s="17">
        <v>0</v>
      </c>
      <c r="M17" s="17">
        <v>0</v>
      </c>
      <c r="N17" s="17">
        <v>25</v>
      </c>
    </row>
    <row r="18" spans="1:14" ht="18.75" x14ac:dyDescent="0.3">
      <c r="A18" s="3">
        <v>44750</v>
      </c>
      <c r="B18" s="6">
        <v>140.80000000000001</v>
      </c>
      <c r="C18" s="5">
        <v>13790</v>
      </c>
      <c r="D18" s="5">
        <v>3564</v>
      </c>
      <c r="E18" s="5">
        <v>3681</v>
      </c>
      <c r="F18" s="5">
        <f t="shared" si="0"/>
        <v>21035</v>
      </c>
      <c r="G18" s="6">
        <f t="shared" si="1"/>
        <v>149.39630681818181</v>
      </c>
      <c r="H18" s="6" t="s">
        <v>84</v>
      </c>
      <c r="I18" s="5"/>
      <c r="J18" s="5" t="s">
        <v>140</v>
      </c>
      <c r="K18" s="36" t="s">
        <v>86</v>
      </c>
      <c r="L18" s="17"/>
      <c r="M18" s="17"/>
      <c r="N18" s="17"/>
    </row>
    <row r="19" spans="1:14" ht="18.75" x14ac:dyDescent="0.3">
      <c r="A19" s="3">
        <v>44751</v>
      </c>
      <c r="B19" s="12">
        <v>117.3</v>
      </c>
      <c r="C19" s="11">
        <v>9888</v>
      </c>
      <c r="D19" s="11">
        <v>2079</v>
      </c>
      <c r="E19" s="11">
        <v>2412</v>
      </c>
      <c r="F19" s="11">
        <f t="shared" si="0"/>
        <v>14379</v>
      </c>
      <c r="G19" s="12">
        <f t="shared" si="1"/>
        <v>122.58312020460359</v>
      </c>
      <c r="H19" s="12" t="s">
        <v>84</v>
      </c>
      <c r="I19" s="42" t="s">
        <v>55</v>
      </c>
      <c r="J19" s="11"/>
      <c r="K19" s="38" t="s">
        <v>86</v>
      </c>
      <c r="L19" s="40"/>
      <c r="M19" s="40"/>
      <c r="N19" s="40"/>
    </row>
    <row r="20" spans="1:14" ht="18.75" x14ac:dyDescent="0.3">
      <c r="A20" s="3">
        <v>44752</v>
      </c>
      <c r="B20" s="12">
        <v>108.3</v>
      </c>
      <c r="C20" s="11">
        <v>10946</v>
      </c>
      <c r="D20" s="11">
        <v>2322</v>
      </c>
      <c r="E20" s="11">
        <v>2700</v>
      </c>
      <c r="F20" s="11">
        <f t="shared" si="0"/>
        <v>15968</v>
      </c>
      <c r="G20" s="12">
        <f t="shared" si="1"/>
        <v>147.44228993536473</v>
      </c>
      <c r="H20" s="12" t="s">
        <v>84</v>
      </c>
      <c r="I20" s="11" t="s">
        <v>103</v>
      </c>
      <c r="J20" s="11"/>
      <c r="K20" s="38" t="s">
        <v>86</v>
      </c>
      <c r="L20" s="40"/>
      <c r="M20" s="40"/>
      <c r="N20" s="40"/>
    </row>
    <row r="21" spans="1:14" ht="18.75" x14ac:dyDescent="0.3">
      <c r="A21" s="3">
        <v>44753</v>
      </c>
      <c r="B21" s="6">
        <v>142.6</v>
      </c>
      <c r="C21" s="5">
        <v>13650</v>
      </c>
      <c r="D21" s="5">
        <v>2911</v>
      </c>
      <c r="E21" s="5">
        <v>3425</v>
      </c>
      <c r="F21" s="5">
        <f t="shared" si="0"/>
        <v>19986</v>
      </c>
      <c r="G21" s="6">
        <f t="shared" si="1"/>
        <v>140.15427769985976</v>
      </c>
      <c r="H21" s="6" t="s">
        <v>84</v>
      </c>
      <c r="I21" s="5"/>
      <c r="J21" s="5" t="s">
        <v>141</v>
      </c>
      <c r="K21" s="36" t="s">
        <v>99</v>
      </c>
      <c r="L21" s="17"/>
      <c r="M21" s="17"/>
      <c r="N21" s="17"/>
    </row>
    <row r="22" spans="1:14" ht="18.75" x14ac:dyDescent="0.3">
      <c r="A22" s="3">
        <v>44754</v>
      </c>
      <c r="B22" s="6">
        <v>123.8</v>
      </c>
      <c r="C22" s="5">
        <v>12831</v>
      </c>
      <c r="D22" s="5">
        <v>2759</v>
      </c>
      <c r="E22" s="5">
        <v>3420</v>
      </c>
      <c r="F22" s="5">
        <f t="shared" si="0"/>
        <v>19010</v>
      </c>
      <c r="G22" s="6">
        <f t="shared" si="1"/>
        <v>153.55411954765751</v>
      </c>
      <c r="H22" s="6" t="s">
        <v>84</v>
      </c>
      <c r="I22" s="5"/>
      <c r="J22" s="5" t="s">
        <v>137</v>
      </c>
      <c r="K22" s="36" t="s">
        <v>100</v>
      </c>
      <c r="L22" s="17"/>
      <c r="M22" s="17"/>
      <c r="N22" s="17"/>
    </row>
    <row r="23" spans="1:14" ht="18.75" x14ac:dyDescent="0.3">
      <c r="A23" s="3">
        <v>44755</v>
      </c>
      <c r="B23" s="6">
        <v>141.1</v>
      </c>
      <c r="C23" s="5">
        <v>12542</v>
      </c>
      <c r="D23" s="5">
        <v>2543</v>
      </c>
      <c r="E23" s="5">
        <v>2925</v>
      </c>
      <c r="F23" s="5">
        <f t="shared" si="0"/>
        <v>18010</v>
      </c>
      <c r="G23" s="6">
        <f t="shared" si="1"/>
        <v>127.63997165131113</v>
      </c>
      <c r="H23" s="6" t="s">
        <v>84</v>
      </c>
      <c r="I23" s="15" t="s">
        <v>55</v>
      </c>
      <c r="J23" s="5"/>
      <c r="K23" s="36" t="s">
        <v>104</v>
      </c>
      <c r="L23" s="17">
        <v>0</v>
      </c>
      <c r="M23" s="17">
        <v>0</v>
      </c>
      <c r="N23" s="17">
        <v>21</v>
      </c>
    </row>
    <row r="24" spans="1:14" ht="18.75" x14ac:dyDescent="0.3">
      <c r="A24" s="3">
        <v>44756</v>
      </c>
      <c r="B24" s="6">
        <v>54</v>
      </c>
      <c r="C24" s="5">
        <v>5447</v>
      </c>
      <c r="D24" s="5">
        <v>1206</v>
      </c>
      <c r="E24" s="5">
        <v>1400</v>
      </c>
      <c r="F24" s="5">
        <f t="shared" si="0"/>
        <v>8053</v>
      </c>
      <c r="G24" s="6">
        <f t="shared" ref="G24:G32" si="2">F24/B24</f>
        <v>149.12962962962962</v>
      </c>
      <c r="H24" s="6" t="s">
        <v>84</v>
      </c>
      <c r="I24" s="5" t="s">
        <v>101</v>
      </c>
      <c r="J24" s="5"/>
      <c r="K24" s="36" t="s">
        <v>104</v>
      </c>
      <c r="L24" s="17"/>
      <c r="M24" s="17"/>
      <c r="N24" s="17"/>
    </row>
    <row r="25" spans="1:14" ht="18.75" x14ac:dyDescent="0.3">
      <c r="A25" s="3">
        <v>44757</v>
      </c>
      <c r="B25" s="6">
        <v>169.3</v>
      </c>
      <c r="C25" s="5">
        <v>14519</v>
      </c>
      <c r="D25" s="5">
        <v>3429</v>
      </c>
      <c r="E25" s="5">
        <v>5085</v>
      </c>
      <c r="F25" s="5">
        <f t="shared" si="0"/>
        <v>23033</v>
      </c>
      <c r="G25" s="6">
        <f t="shared" si="2"/>
        <v>136.04843473124629</v>
      </c>
      <c r="H25" s="6" t="s">
        <v>84</v>
      </c>
      <c r="I25" s="15" t="s">
        <v>105</v>
      </c>
      <c r="J25" s="5"/>
      <c r="K25" s="36" t="s">
        <v>106</v>
      </c>
      <c r="L25" s="17"/>
      <c r="M25" s="17"/>
      <c r="N25" s="17"/>
    </row>
    <row r="26" spans="1:14" ht="18.75" x14ac:dyDescent="0.3">
      <c r="A26" s="3">
        <v>44758</v>
      </c>
      <c r="B26" s="12">
        <v>179.2</v>
      </c>
      <c r="C26" s="11">
        <v>14419</v>
      </c>
      <c r="D26" s="11">
        <v>3821</v>
      </c>
      <c r="E26" s="11">
        <v>5562</v>
      </c>
      <c r="F26" s="11">
        <f t="shared" si="0"/>
        <v>23802</v>
      </c>
      <c r="G26" s="12">
        <f t="shared" si="2"/>
        <v>132.82366071428572</v>
      </c>
      <c r="H26" s="12" t="s">
        <v>84</v>
      </c>
      <c r="I26" s="11" t="s">
        <v>107</v>
      </c>
      <c r="J26" s="11"/>
      <c r="K26" s="38" t="s">
        <v>86</v>
      </c>
      <c r="L26" s="40"/>
      <c r="M26" s="40"/>
      <c r="N26" s="40"/>
    </row>
    <row r="27" spans="1:14" ht="18.75" x14ac:dyDescent="0.3">
      <c r="A27" s="3">
        <v>44759</v>
      </c>
      <c r="B27" s="12">
        <v>167.5</v>
      </c>
      <c r="C27" s="11">
        <v>14476</v>
      </c>
      <c r="D27" s="11">
        <v>3857</v>
      </c>
      <c r="E27" s="11">
        <v>5605</v>
      </c>
      <c r="F27" s="11">
        <f t="shared" ref="F27:F32" si="3">SUM(C27:E27)</f>
        <v>23938</v>
      </c>
      <c r="G27" s="12">
        <f t="shared" si="2"/>
        <v>142.91343283582088</v>
      </c>
      <c r="H27" s="12" t="s">
        <v>84</v>
      </c>
      <c r="I27" s="11"/>
      <c r="J27" s="11" t="s">
        <v>133</v>
      </c>
      <c r="K27" s="38" t="s">
        <v>100</v>
      </c>
      <c r="L27" s="40"/>
      <c r="M27" s="40"/>
      <c r="N27" s="40"/>
    </row>
    <row r="28" spans="1:14" ht="18.75" x14ac:dyDescent="0.3">
      <c r="A28" s="3">
        <v>44760</v>
      </c>
      <c r="B28" s="6">
        <v>178.1</v>
      </c>
      <c r="C28" s="5">
        <v>14596</v>
      </c>
      <c r="D28" s="5">
        <v>4200</v>
      </c>
      <c r="E28" s="5">
        <v>6100</v>
      </c>
      <c r="F28" s="5">
        <f t="shared" si="3"/>
        <v>24896</v>
      </c>
      <c r="G28" s="6">
        <f t="shared" si="2"/>
        <v>139.78663672094331</v>
      </c>
      <c r="H28" s="6" t="s">
        <v>84</v>
      </c>
      <c r="I28" s="15" t="s">
        <v>105</v>
      </c>
      <c r="J28" s="5"/>
      <c r="K28" s="36" t="s">
        <v>100</v>
      </c>
      <c r="L28" s="17"/>
      <c r="M28" s="17"/>
      <c r="N28" s="17"/>
    </row>
    <row r="29" spans="1:14" ht="18.75" x14ac:dyDescent="0.3">
      <c r="A29" s="3">
        <v>44761</v>
      </c>
      <c r="B29" s="6">
        <v>175.4</v>
      </c>
      <c r="C29" s="5">
        <v>15006</v>
      </c>
      <c r="D29" s="5">
        <v>4350</v>
      </c>
      <c r="E29" s="5">
        <v>6257</v>
      </c>
      <c r="F29" s="5">
        <f t="shared" si="3"/>
        <v>25613</v>
      </c>
      <c r="G29" s="6">
        <f t="shared" si="2"/>
        <v>146.02622576966931</v>
      </c>
      <c r="H29" s="6" t="s">
        <v>84</v>
      </c>
      <c r="I29" s="5"/>
      <c r="J29" s="5" t="s">
        <v>134</v>
      </c>
      <c r="K29" s="36" t="s">
        <v>108</v>
      </c>
      <c r="L29" s="17"/>
      <c r="M29" s="17"/>
      <c r="N29" s="17"/>
    </row>
    <row r="30" spans="1:14" ht="18.75" x14ac:dyDescent="0.3">
      <c r="A30" s="3">
        <v>44762</v>
      </c>
      <c r="B30" s="6">
        <v>191.4</v>
      </c>
      <c r="C30" s="5">
        <v>15019</v>
      </c>
      <c r="D30" s="5">
        <v>4345</v>
      </c>
      <c r="E30" s="5">
        <v>6246</v>
      </c>
      <c r="F30" s="5">
        <f t="shared" si="3"/>
        <v>25610</v>
      </c>
      <c r="G30" s="6">
        <f t="shared" si="2"/>
        <v>133.80355276907</v>
      </c>
      <c r="H30" s="6" t="s">
        <v>84</v>
      </c>
      <c r="I30" s="15"/>
      <c r="J30" s="5"/>
      <c r="K30" s="36" t="s">
        <v>108</v>
      </c>
      <c r="L30" s="17"/>
      <c r="M30" s="17"/>
      <c r="N30" s="17"/>
    </row>
    <row r="31" spans="1:14" ht="18.75" x14ac:dyDescent="0.3">
      <c r="A31" s="3">
        <v>44763</v>
      </c>
      <c r="B31" s="6">
        <v>183.6</v>
      </c>
      <c r="C31" s="5">
        <v>14654</v>
      </c>
      <c r="D31" s="5">
        <v>4277</v>
      </c>
      <c r="E31" s="5">
        <v>6171</v>
      </c>
      <c r="F31" s="5">
        <f t="shared" si="3"/>
        <v>25102</v>
      </c>
      <c r="G31" s="6">
        <f t="shared" si="2"/>
        <v>136.7211328976035</v>
      </c>
      <c r="H31" s="6" t="s">
        <v>84</v>
      </c>
      <c r="I31" s="5"/>
      <c r="J31" s="5" t="s">
        <v>132</v>
      </c>
      <c r="K31" s="36" t="s">
        <v>115</v>
      </c>
      <c r="L31" s="17"/>
      <c r="M31" s="17"/>
      <c r="N31" s="17"/>
    </row>
    <row r="32" spans="1:14" ht="18.75" x14ac:dyDescent="0.3">
      <c r="A32" s="3">
        <v>44764</v>
      </c>
      <c r="B32" s="6">
        <v>160</v>
      </c>
      <c r="C32" s="5">
        <v>11993</v>
      </c>
      <c r="D32" s="5">
        <v>3678</v>
      </c>
      <c r="E32" s="5">
        <v>5307</v>
      </c>
      <c r="F32" s="5">
        <f t="shared" si="3"/>
        <v>20978</v>
      </c>
      <c r="G32" s="6">
        <f t="shared" si="2"/>
        <v>131.11250000000001</v>
      </c>
      <c r="H32" s="6" t="s">
        <v>84</v>
      </c>
      <c r="I32" s="15"/>
      <c r="J32" s="5" t="s">
        <v>131</v>
      </c>
      <c r="K32" s="36" t="s">
        <v>108</v>
      </c>
      <c r="L32" s="17"/>
      <c r="M32" s="17"/>
      <c r="N32" s="17"/>
    </row>
    <row r="33" spans="1:14" ht="18.75" x14ac:dyDescent="0.3">
      <c r="A33" s="3">
        <v>44765</v>
      </c>
      <c r="B33" s="12"/>
      <c r="C33" s="11"/>
      <c r="D33" s="11"/>
      <c r="E33" s="11"/>
      <c r="F33" s="11"/>
      <c r="G33" s="12"/>
      <c r="H33" s="12"/>
      <c r="I33" s="11"/>
      <c r="J33" s="11"/>
      <c r="K33" s="38"/>
      <c r="L33" s="40"/>
      <c r="M33" s="40"/>
      <c r="N33" s="40"/>
    </row>
    <row r="34" spans="1:14" ht="18.75" x14ac:dyDescent="0.3">
      <c r="A34" s="3">
        <v>44766</v>
      </c>
      <c r="B34" s="12"/>
      <c r="C34" s="11"/>
      <c r="D34" s="11"/>
      <c r="E34" s="11"/>
      <c r="F34" s="11"/>
      <c r="G34" s="12"/>
      <c r="H34" s="12"/>
      <c r="I34" s="11"/>
      <c r="J34" s="11"/>
      <c r="K34" s="41"/>
      <c r="L34" s="40"/>
      <c r="M34" s="40"/>
      <c r="N34" s="40"/>
    </row>
    <row r="35" spans="1:14" ht="18.75" x14ac:dyDescent="0.3">
      <c r="A35" s="3">
        <v>44767</v>
      </c>
      <c r="B35" s="6">
        <v>121.2</v>
      </c>
      <c r="C35" s="5">
        <v>10683</v>
      </c>
      <c r="D35" s="5">
        <v>2713</v>
      </c>
      <c r="E35" s="5">
        <v>3793</v>
      </c>
      <c r="F35" s="5">
        <f t="shared" ref="F35:F40" si="4">SUM(C35:E35)</f>
        <v>17189</v>
      </c>
      <c r="G35" s="6">
        <f t="shared" ref="G35:G39" si="5">F35/B35</f>
        <v>141.82343234323432</v>
      </c>
      <c r="H35" s="6" t="s">
        <v>84</v>
      </c>
      <c r="I35" s="15" t="s">
        <v>55</v>
      </c>
      <c r="J35" s="5"/>
      <c r="K35" s="36" t="s">
        <v>109</v>
      </c>
      <c r="L35" s="17"/>
      <c r="M35" s="17"/>
      <c r="N35" s="17"/>
    </row>
    <row r="36" spans="1:14" ht="18.75" x14ac:dyDescent="0.3">
      <c r="A36" s="3">
        <v>44768</v>
      </c>
      <c r="B36" s="6">
        <v>149.5</v>
      </c>
      <c r="C36" s="5">
        <v>12450</v>
      </c>
      <c r="D36" s="5">
        <v>3341</v>
      </c>
      <c r="E36" s="5">
        <v>4665</v>
      </c>
      <c r="F36" s="5">
        <f t="shared" si="4"/>
        <v>20456</v>
      </c>
      <c r="G36" s="6">
        <f t="shared" si="5"/>
        <v>136.8294314381271</v>
      </c>
      <c r="H36" s="6" t="s">
        <v>84</v>
      </c>
      <c r="I36" s="5" t="s">
        <v>110</v>
      </c>
      <c r="J36" s="5"/>
      <c r="K36" s="36" t="s">
        <v>111</v>
      </c>
      <c r="L36" s="17"/>
      <c r="M36" s="17"/>
      <c r="N36" s="17"/>
    </row>
    <row r="37" spans="1:14" ht="18.75" x14ac:dyDescent="0.3">
      <c r="A37" s="3">
        <v>44769</v>
      </c>
      <c r="B37" s="6">
        <v>168.3</v>
      </c>
      <c r="C37" s="5">
        <v>12827</v>
      </c>
      <c r="D37" s="5">
        <v>3131</v>
      </c>
      <c r="E37" s="5">
        <v>4360</v>
      </c>
      <c r="F37" s="5">
        <f t="shared" si="4"/>
        <v>20318</v>
      </c>
      <c r="G37" s="6">
        <f t="shared" si="5"/>
        <v>120.72489601901366</v>
      </c>
      <c r="H37" s="6" t="s">
        <v>84</v>
      </c>
      <c r="I37" s="5"/>
      <c r="J37" s="5" t="s">
        <v>136</v>
      </c>
      <c r="K37" s="36" t="s">
        <v>74</v>
      </c>
      <c r="L37" s="17">
        <v>0</v>
      </c>
      <c r="M37" s="17">
        <v>0</v>
      </c>
      <c r="N37" s="17">
        <v>36</v>
      </c>
    </row>
    <row r="38" spans="1:14" ht="18.75" x14ac:dyDescent="0.3">
      <c r="A38" s="3">
        <v>44770</v>
      </c>
      <c r="B38" s="6">
        <v>159.30000000000001</v>
      </c>
      <c r="C38" s="5">
        <v>12709</v>
      </c>
      <c r="D38" s="5">
        <v>3150</v>
      </c>
      <c r="E38" s="5">
        <v>4414</v>
      </c>
      <c r="F38" s="5">
        <f t="shared" si="4"/>
        <v>20273</v>
      </c>
      <c r="G38" s="6">
        <f t="shared" si="5"/>
        <v>127.26302573760199</v>
      </c>
      <c r="H38" s="6" t="s">
        <v>84</v>
      </c>
      <c r="I38" s="5"/>
      <c r="J38" s="5" t="s">
        <v>135</v>
      </c>
      <c r="K38" s="36" t="s">
        <v>114</v>
      </c>
      <c r="L38" s="17"/>
      <c r="M38" s="17"/>
      <c r="N38" s="17"/>
    </row>
    <row r="39" spans="1:14" ht="18.75" x14ac:dyDescent="0.3">
      <c r="A39" s="3">
        <v>44771</v>
      </c>
      <c r="B39" s="6">
        <v>119</v>
      </c>
      <c r="C39" s="5">
        <v>9995</v>
      </c>
      <c r="D39" s="5">
        <v>3106</v>
      </c>
      <c r="E39" s="5">
        <v>4203</v>
      </c>
      <c r="F39" s="5">
        <f t="shared" si="4"/>
        <v>17304</v>
      </c>
      <c r="G39" s="6">
        <f t="shared" si="5"/>
        <v>145.41176470588235</v>
      </c>
      <c r="H39" s="6" t="s">
        <v>84</v>
      </c>
      <c r="I39" s="5" t="s">
        <v>113</v>
      </c>
      <c r="J39" s="5"/>
      <c r="K39" s="36" t="s">
        <v>108</v>
      </c>
      <c r="L39" s="17"/>
      <c r="M39" s="17"/>
      <c r="N39" s="17"/>
    </row>
    <row r="40" spans="1:14" ht="18.75" x14ac:dyDescent="0.3">
      <c r="A40" s="3">
        <v>44772</v>
      </c>
      <c r="B40" s="12">
        <v>167</v>
      </c>
      <c r="C40" s="11">
        <v>12800</v>
      </c>
      <c r="D40" s="11">
        <v>3814</v>
      </c>
      <c r="E40" s="11">
        <v>5160</v>
      </c>
      <c r="F40" s="11">
        <f t="shared" si="4"/>
        <v>21774</v>
      </c>
      <c r="G40" s="12">
        <f t="shared" ref="G40:G41" si="6">F40/B40</f>
        <v>130.38323353293413</v>
      </c>
      <c r="H40" s="12" t="s">
        <v>84</v>
      </c>
      <c r="I40" s="11"/>
      <c r="J40" s="11" t="s">
        <v>130</v>
      </c>
      <c r="K40" s="38" t="s">
        <v>86</v>
      </c>
      <c r="L40" s="40"/>
      <c r="M40" s="40"/>
      <c r="N40" s="40"/>
    </row>
    <row r="41" spans="1:14" ht="18.75" x14ac:dyDescent="0.3">
      <c r="A41" s="3">
        <v>44773</v>
      </c>
      <c r="B41" s="12">
        <v>167.2</v>
      </c>
      <c r="C41" s="11">
        <v>12533</v>
      </c>
      <c r="D41" s="11">
        <v>3895</v>
      </c>
      <c r="E41" s="11">
        <v>5270</v>
      </c>
      <c r="F41" s="11">
        <f t="shared" ref="F41" si="7">SUM(C41:E41)</f>
        <v>21698</v>
      </c>
      <c r="G41" s="12">
        <f t="shared" si="6"/>
        <v>129.77272727272728</v>
      </c>
      <c r="H41" s="12" t="s">
        <v>84</v>
      </c>
      <c r="I41" s="11"/>
      <c r="J41" s="11" t="s">
        <v>139</v>
      </c>
      <c r="K41" s="38" t="s">
        <v>100</v>
      </c>
      <c r="L41" s="40"/>
      <c r="M41" s="40"/>
      <c r="N41" s="40"/>
    </row>
    <row r="42" spans="1:14" x14ac:dyDescent="0.25">
      <c r="H42" s="4" t="s">
        <v>8</v>
      </c>
      <c r="I42" s="1"/>
      <c r="J42" s="1"/>
      <c r="K42" s="1"/>
      <c r="L42" s="4" t="s">
        <v>76</v>
      </c>
      <c r="M42" s="14"/>
      <c r="N42" s="2"/>
    </row>
    <row r="43" spans="1:14" ht="30" x14ac:dyDescent="0.25">
      <c r="A43" s="20"/>
      <c r="B43" s="21" t="s">
        <v>4</v>
      </c>
      <c r="C43" s="21" t="s">
        <v>15</v>
      </c>
      <c r="D43" s="21" t="s">
        <v>15</v>
      </c>
      <c r="E43" s="21" t="s">
        <v>15</v>
      </c>
      <c r="F43" s="21" t="s">
        <v>15</v>
      </c>
      <c r="G43" s="21" t="s">
        <v>53</v>
      </c>
      <c r="H43" s="22" t="s">
        <v>9</v>
      </c>
      <c r="I43" s="23" t="s">
        <v>63</v>
      </c>
      <c r="J43" s="23" t="s">
        <v>64</v>
      </c>
      <c r="K43" s="22" t="s">
        <v>12</v>
      </c>
      <c r="L43" s="23" t="s">
        <v>19</v>
      </c>
      <c r="M43" s="23" t="s">
        <v>65</v>
      </c>
      <c r="N43" s="23" t="s">
        <v>22</v>
      </c>
    </row>
    <row r="44" spans="1:14" x14ac:dyDescent="0.25">
      <c r="A44" s="24"/>
      <c r="B44" s="25" t="s">
        <v>3</v>
      </c>
      <c r="C44" s="25" t="s">
        <v>16</v>
      </c>
      <c r="D44" s="25" t="s">
        <v>51</v>
      </c>
      <c r="E44" s="25" t="s">
        <v>52</v>
      </c>
      <c r="F44" s="25" t="s">
        <v>54</v>
      </c>
      <c r="G44" s="25"/>
      <c r="H44" s="26" t="s">
        <v>10</v>
      </c>
      <c r="I44" s="26" t="s">
        <v>5</v>
      </c>
      <c r="J44" s="26" t="s">
        <v>5</v>
      </c>
      <c r="K44" s="27" t="s">
        <v>6</v>
      </c>
      <c r="L44" s="26" t="s">
        <v>66</v>
      </c>
      <c r="M44" s="26" t="s">
        <v>67</v>
      </c>
      <c r="N44" s="26" t="s">
        <v>68</v>
      </c>
    </row>
    <row r="45" spans="1:14" x14ac:dyDescent="0.25">
      <c r="A45" s="24"/>
      <c r="B45" s="25"/>
      <c r="C45" s="25"/>
      <c r="D45" s="25"/>
      <c r="E45" s="25"/>
      <c r="F45" s="25"/>
      <c r="G45" s="25"/>
      <c r="H45" s="25"/>
      <c r="I45" s="25"/>
      <c r="J45" s="25"/>
      <c r="K45" s="28"/>
      <c r="L45" s="28" t="s">
        <v>59</v>
      </c>
      <c r="M45" s="25" t="s">
        <v>60</v>
      </c>
      <c r="N45" s="29" t="s">
        <v>69</v>
      </c>
    </row>
    <row r="46" spans="1:14" ht="18.75" x14ac:dyDescent="0.3">
      <c r="A46" s="30"/>
      <c r="B46" s="31"/>
      <c r="C46" s="31" t="s">
        <v>70</v>
      </c>
      <c r="D46" s="31" t="s">
        <v>70</v>
      </c>
      <c r="E46" s="31" t="s">
        <v>70</v>
      </c>
      <c r="F46" s="31" t="s">
        <v>70</v>
      </c>
      <c r="G46" s="31" t="s">
        <v>71</v>
      </c>
      <c r="H46" s="18" t="s">
        <v>11</v>
      </c>
      <c r="I46" s="18" t="s">
        <v>13</v>
      </c>
      <c r="J46" s="18" t="s">
        <v>14</v>
      </c>
      <c r="K46" s="18"/>
      <c r="L46" s="18" t="s">
        <v>20</v>
      </c>
      <c r="M46" s="18" t="s">
        <v>21</v>
      </c>
      <c r="N46" s="18" t="s">
        <v>23</v>
      </c>
    </row>
    <row r="47" spans="1:14" ht="24.95" customHeight="1" x14ac:dyDescent="0.3">
      <c r="A47" s="32" t="s">
        <v>75</v>
      </c>
      <c r="B47" s="33">
        <f>SUM(B11:B40)</f>
        <v>3812.3</v>
      </c>
      <c r="C47" s="19">
        <f>SUM(C27:C40)</f>
        <v>157208</v>
      </c>
      <c r="D47" s="19">
        <f t="shared" ref="D47:F47" si="8">SUM(D27:D40)</f>
        <v>43962</v>
      </c>
      <c r="E47" s="19">
        <f t="shared" si="8"/>
        <v>62281</v>
      </c>
      <c r="F47" s="19">
        <f t="shared" si="8"/>
        <v>263451</v>
      </c>
      <c r="G47" s="33">
        <f>AVERAGE(G27:G40)</f>
        <v>136.06660539749171</v>
      </c>
      <c r="H47" s="19">
        <v>0</v>
      </c>
      <c r="I47" s="19">
        <v>9.9</v>
      </c>
      <c r="J47" s="19">
        <v>4.5</v>
      </c>
      <c r="K47" s="19" t="s">
        <v>112</v>
      </c>
      <c r="L47" s="34">
        <f>AVERAGE(L11:L41)</f>
        <v>0</v>
      </c>
      <c r="M47" s="34">
        <f t="shared" ref="M47:N47" si="9">AVERAGE(M11:M41)</f>
        <v>0</v>
      </c>
      <c r="N47" s="34">
        <f t="shared" si="9"/>
        <v>27.333333333333332</v>
      </c>
    </row>
    <row r="49" spans="2:3" x14ac:dyDescent="0.25">
      <c r="B49" s="39"/>
      <c r="C49" t="s">
        <v>97</v>
      </c>
    </row>
    <row r="50" spans="2:3" x14ac:dyDescent="0.25">
      <c r="B50" s="35"/>
      <c r="C50" t="s">
        <v>95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746D8-A900-42F6-B2C2-4F09F0ADD9CB}">
  <dimension ref="A2:N50"/>
  <sheetViews>
    <sheetView topLeftCell="A21" workbookViewId="0">
      <selection activeCell="B11" sqref="B11:B41"/>
    </sheetView>
  </sheetViews>
  <sheetFormatPr defaultRowHeight="15" x14ac:dyDescent="0.25"/>
  <cols>
    <col min="1" max="2" width="15.7109375" customWidth="1"/>
    <col min="3" max="4" width="12.85546875" customWidth="1"/>
    <col min="5" max="6" width="14.42578125" customWidth="1"/>
    <col min="7" max="7" width="15" customWidth="1"/>
    <col min="8" max="8" width="15.42578125" customWidth="1"/>
    <col min="9" max="9" width="16.5703125" customWidth="1"/>
    <col min="10" max="10" width="14.42578125" customWidth="1"/>
    <col min="11" max="11" width="19.28515625" customWidth="1"/>
    <col min="12" max="12" width="18.140625" customWidth="1"/>
    <col min="13" max="13" width="19.85546875" customWidth="1"/>
    <col min="14" max="14" width="20.85546875" customWidth="1"/>
  </cols>
  <sheetData>
    <row r="2" spans="1:14" ht="18.75" x14ac:dyDescent="0.3">
      <c r="A2" s="9" t="s">
        <v>0</v>
      </c>
      <c r="B2" s="9"/>
      <c r="G2">
        <v>2</v>
      </c>
    </row>
    <row r="3" spans="1:14" x14ac:dyDescent="0.25">
      <c r="A3" s="8" t="s">
        <v>7</v>
      </c>
      <c r="B3" s="8"/>
    </row>
    <row r="4" spans="1:14" x14ac:dyDescent="0.25">
      <c r="A4" s="8" t="s">
        <v>116</v>
      </c>
      <c r="B4" s="8"/>
    </row>
    <row r="6" spans="1:14" x14ac:dyDescent="0.25">
      <c r="H6" s="4" t="s">
        <v>8</v>
      </c>
      <c r="I6" s="1"/>
      <c r="J6" s="1"/>
      <c r="K6" s="1"/>
      <c r="L6" s="4" t="s">
        <v>76</v>
      </c>
      <c r="M6" s="14"/>
      <c r="N6" s="2"/>
    </row>
    <row r="7" spans="1:14" ht="30" x14ac:dyDescent="0.25">
      <c r="A7" s="20" t="s">
        <v>2</v>
      </c>
      <c r="B7" s="21" t="s">
        <v>4</v>
      </c>
      <c r="C7" s="21" t="s">
        <v>15</v>
      </c>
      <c r="D7" s="21" t="s">
        <v>15</v>
      </c>
      <c r="E7" s="21" t="s">
        <v>15</v>
      </c>
      <c r="F7" s="21" t="s">
        <v>15</v>
      </c>
      <c r="G7" s="21" t="s">
        <v>53</v>
      </c>
      <c r="H7" s="22" t="s">
        <v>9</v>
      </c>
      <c r="I7" s="23" t="s">
        <v>63</v>
      </c>
      <c r="J7" s="23" t="s">
        <v>64</v>
      </c>
      <c r="K7" s="22" t="s">
        <v>12</v>
      </c>
      <c r="L7" s="23" t="s">
        <v>19</v>
      </c>
      <c r="M7" s="23" t="s">
        <v>65</v>
      </c>
      <c r="N7" s="23" t="s">
        <v>22</v>
      </c>
    </row>
    <row r="8" spans="1:14" x14ac:dyDescent="0.25">
      <c r="A8" s="24"/>
      <c r="B8" s="25" t="s">
        <v>3</v>
      </c>
      <c r="C8" s="25" t="s">
        <v>16</v>
      </c>
      <c r="D8" s="25" t="s">
        <v>51</v>
      </c>
      <c r="E8" s="25" t="s">
        <v>52</v>
      </c>
      <c r="F8" s="25" t="s">
        <v>54</v>
      </c>
      <c r="G8" s="25"/>
      <c r="H8" s="26" t="s">
        <v>10</v>
      </c>
      <c r="I8" s="26" t="s">
        <v>5</v>
      </c>
      <c r="J8" s="26" t="s">
        <v>5</v>
      </c>
      <c r="K8" s="27" t="s">
        <v>6</v>
      </c>
      <c r="L8" s="26" t="s">
        <v>68</v>
      </c>
      <c r="M8" s="26" t="s">
        <v>67</v>
      </c>
      <c r="N8" s="26" t="s">
        <v>68</v>
      </c>
    </row>
    <row r="9" spans="1:14" x14ac:dyDescent="0.25">
      <c r="A9" s="24"/>
      <c r="B9" s="25"/>
      <c r="C9" s="25"/>
      <c r="D9" s="25"/>
      <c r="E9" s="25"/>
      <c r="F9" s="25"/>
      <c r="G9" s="25"/>
      <c r="H9" s="25"/>
      <c r="I9" s="25"/>
      <c r="J9" s="25"/>
      <c r="K9" s="28"/>
      <c r="L9" s="28" t="s">
        <v>59</v>
      </c>
      <c r="M9" s="25" t="s">
        <v>60</v>
      </c>
      <c r="N9" s="29" t="s">
        <v>69</v>
      </c>
    </row>
    <row r="10" spans="1:14" ht="18.75" x14ac:dyDescent="0.3">
      <c r="A10" s="30"/>
      <c r="B10" s="31"/>
      <c r="C10" s="31" t="s">
        <v>70</v>
      </c>
      <c r="D10" s="31" t="s">
        <v>70</v>
      </c>
      <c r="E10" s="31" t="s">
        <v>70</v>
      </c>
      <c r="F10" s="31" t="s">
        <v>70</v>
      </c>
      <c r="G10" s="31" t="s">
        <v>71</v>
      </c>
      <c r="H10" s="18" t="s">
        <v>11</v>
      </c>
      <c r="I10" s="18" t="s">
        <v>13</v>
      </c>
      <c r="J10" s="18" t="s">
        <v>14</v>
      </c>
      <c r="K10" s="18"/>
      <c r="L10" s="18" t="s">
        <v>20</v>
      </c>
      <c r="M10" s="18" t="s">
        <v>21</v>
      </c>
      <c r="N10" s="18" t="s">
        <v>23</v>
      </c>
    </row>
    <row r="11" spans="1:14" ht="18.75" x14ac:dyDescent="0.3">
      <c r="A11" s="3">
        <v>44774</v>
      </c>
      <c r="B11" s="6">
        <v>181.8</v>
      </c>
      <c r="C11" s="5">
        <v>12934</v>
      </c>
      <c r="D11" s="5">
        <v>4130</v>
      </c>
      <c r="E11" s="5">
        <v>5333</v>
      </c>
      <c r="F11" s="5">
        <f>SUM(C11:E11)</f>
        <v>22397</v>
      </c>
      <c r="G11" s="6">
        <f>F11/B11</f>
        <v>123.19581958195819</v>
      </c>
      <c r="H11" s="6" t="s">
        <v>84</v>
      </c>
      <c r="I11" s="5" t="s">
        <v>117</v>
      </c>
      <c r="J11" s="5" t="s">
        <v>119</v>
      </c>
      <c r="K11" s="36" t="s">
        <v>125</v>
      </c>
      <c r="L11" s="6"/>
      <c r="M11" s="6"/>
      <c r="N11" s="7"/>
    </row>
    <row r="12" spans="1:14" ht="18.75" x14ac:dyDescent="0.3">
      <c r="A12" s="3">
        <v>44775</v>
      </c>
      <c r="B12" s="6">
        <v>184</v>
      </c>
      <c r="C12" s="5">
        <v>12946</v>
      </c>
      <c r="D12" s="5">
        <v>4135</v>
      </c>
      <c r="E12" s="5">
        <v>5399</v>
      </c>
      <c r="F12" s="5">
        <f>SUM(C12:E12)</f>
        <v>22480</v>
      </c>
      <c r="G12" s="6">
        <f t="shared" ref="G12:G31" si="0">F12/B12</f>
        <v>122.17391304347827</v>
      </c>
      <c r="H12" s="6" t="s">
        <v>84</v>
      </c>
      <c r="I12" s="5"/>
      <c r="J12" s="5" t="s">
        <v>128</v>
      </c>
      <c r="K12" s="36" t="s">
        <v>126</v>
      </c>
      <c r="L12" s="17">
        <v>0</v>
      </c>
      <c r="M12" s="17">
        <v>0</v>
      </c>
      <c r="N12" s="17">
        <v>35</v>
      </c>
    </row>
    <row r="13" spans="1:14" ht="18.75" x14ac:dyDescent="0.3">
      <c r="A13" s="3">
        <v>44776</v>
      </c>
      <c r="B13" s="6">
        <v>176.6</v>
      </c>
      <c r="C13" s="5">
        <v>12929</v>
      </c>
      <c r="D13" s="5">
        <v>4128</v>
      </c>
      <c r="E13" s="5">
        <v>5371</v>
      </c>
      <c r="F13" s="5">
        <f>SUM(C13:E13)</f>
        <v>22428</v>
      </c>
      <c r="G13" s="6">
        <f t="shared" si="0"/>
        <v>126.99886749716875</v>
      </c>
      <c r="H13" s="6" t="s">
        <v>84</v>
      </c>
      <c r="I13" s="5" t="s">
        <v>117</v>
      </c>
      <c r="J13" s="5"/>
      <c r="K13" s="36" t="s">
        <v>153</v>
      </c>
      <c r="L13" s="17"/>
      <c r="M13" s="17"/>
      <c r="N13" s="17"/>
    </row>
    <row r="14" spans="1:14" ht="18.75" x14ac:dyDescent="0.3">
      <c r="A14" s="3">
        <v>44777</v>
      </c>
      <c r="B14" s="6">
        <v>178</v>
      </c>
      <c r="C14" s="5">
        <v>12714</v>
      </c>
      <c r="D14" s="5">
        <v>4177</v>
      </c>
      <c r="E14" s="5">
        <v>5380</v>
      </c>
      <c r="F14" s="5">
        <f t="shared" ref="F14:F31" si="1">SUM(C14:E14)</f>
        <v>22271</v>
      </c>
      <c r="G14" s="6">
        <f t="shared" si="0"/>
        <v>125.11797752808988</v>
      </c>
      <c r="H14" s="6" t="s">
        <v>84</v>
      </c>
      <c r="I14" s="15"/>
      <c r="J14" s="5" t="s">
        <v>118</v>
      </c>
      <c r="K14" s="36" t="s">
        <v>102</v>
      </c>
      <c r="L14" s="17"/>
      <c r="M14" s="17"/>
      <c r="N14" s="17"/>
    </row>
    <row r="15" spans="1:14" ht="18.75" x14ac:dyDescent="0.3">
      <c r="A15" s="3">
        <v>44778</v>
      </c>
      <c r="B15" s="6">
        <v>169.8</v>
      </c>
      <c r="C15" s="5">
        <v>11700</v>
      </c>
      <c r="D15" s="5">
        <v>4713</v>
      </c>
      <c r="E15" s="5">
        <v>5380</v>
      </c>
      <c r="F15" s="5">
        <f t="shared" si="1"/>
        <v>21793</v>
      </c>
      <c r="G15" s="6">
        <f t="shared" si="0"/>
        <v>128.34511189634864</v>
      </c>
      <c r="H15" s="6" t="s">
        <v>84</v>
      </c>
      <c r="I15" s="5"/>
      <c r="J15" s="5" t="s">
        <v>120</v>
      </c>
      <c r="K15" s="36" t="s">
        <v>121</v>
      </c>
      <c r="L15" s="17"/>
      <c r="M15" s="17"/>
      <c r="N15" s="17"/>
    </row>
    <row r="16" spans="1:14" ht="18.75" x14ac:dyDescent="0.3">
      <c r="A16" s="3">
        <v>44779</v>
      </c>
      <c r="B16" s="12">
        <v>176.7</v>
      </c>
      <c r="C16" s="11">
        <v>11749</v>
      </c>
      <c r="D16" s="11">
        <v>4859</v>
      </c>
      <c r="E16" s="11">
        <v>5560</v>
      </c>
      <c r="F16" s="11">
        <f t="shared" si="1"/>
        <v>22168</v>
      </c>
      <c r="G16" s="12">
        <f t="shared" si="0"/>
        <v>125.45557441992078</v>
      </c>
      <c r="H16" s="12" t="s">
        <v>84</v>
      </c>
      <c r="I16" s="11" t="s">
        <v>158</v>
      </c>
      <c r="J16" s="11"/>
      <c r="K16" s="38" t="s">
        <v>121</v>
      </c>
      <c r="L16" s="40"/>
      <c r="M16" s="40"/>
      <c r="N16" s="40"/>
    </row>
    <row r="17" spans="1:14" ht="18.75" x14ac:dyDescent="0.3">
      <c r="A17" s="3">
        <v>44780</v>
      </c>
      <c r="B17" s="12">
        <v>169.3</v>
      </c>
      <c r="C17" s="11">
        <v>11608</v>
      </c>
      <c r="D17" s="11">
        <v>4929</v>
      </c>
      <c r="E17" s="11">
        <v>5286</v>
      </c>
      <c r="F17" s="11">
        <f t="shared" si="1"/>
        <v>21823</v>
      </c>
      <c r="G17" s="12">
        <f t="shared" si="0"/>
        <v>128.90135853514471</v>
      </c>
      <c r="H17" s="12" t="s">
        <v>84</v>
      </c>
      <c r="I17" s="11"/>
      <c r="J17" s="11" t="s">
        <v>129</v>
      </c>
      <c r="K17" s="38" t="s">
        <v>121</v>
      </c>
      <c r="L17" s="40"/>
      <c r="M17" s="40"/>
      <c r="N17" s="40"/>
    </row>
    <row r="18" spans="1:14" ht="18.75" x14ac:dyDescent="0.3">
      <c r="A18" s="3">
        <v>44781</v>
      </c>
      <c r="B18" s="6">
        <v>170.7</v>
      </c>
      <c r="C18" s="5">
        <v>11928</v>
      </c>
      <c r="D18" s="5">
        <v>4976</v>
      </c>
      <c r="E18" s="5">
        <v>5251</v>
      </c>
      <c r="F18" s="5">
        <f t="shared" si="1"/>
        <v>22155</v>
      </c>
      <c r="G18" s="6">
        <f t="shared" si="0"/>
        <v>129.78910369068541</v>
      </c>
      <c r="H18" s="6" t="s">
        <v>84</v>
      </c>
      <c r="I18" s="5" t="s">
        <v>123</v>
      </c>
      <c r="J18" s="5"/>
      <c r="K18" s="36" t="s">
        <v>122</v>
      </c>
      <c r="L18" s="17"/>
      <c r="M18" s="17"/>
      <c r="N18" s="17"/>
    </row>
    <row r="19" spans="1:14" ht="18.75" x14ac:dyDescent="0.3">
      <c r="A19" s="3">
        <v>44782</v>
      </c>
      <c r="B19" s="6">
        <v>162.1</v>
      </c>
      <c r="C19" s="5">
        <v>11809</v>
      </c>
      <c r="D19" s="5">
        <v>5092</v>
      </c>
      <c r="E19" s="5">
        <v>5673</v>
      </c>
      <c r="F19" s="5">
        <f t="shared" si="1"/>
        <v>22574</v>
      </c>
      <c r="G19" s="6">
        <f t="shared" si="0"/>
        <v>139.25971622455276</v>
      </c>
      <c r="H19" s="6" t="s">
        <v>84</v>
      </c>
      <c r="I19" s="15"/>
      <c r="J19" s="5" t="s">
        <v>124</v>
      </c>
      <c r="K19" s="36" t="s">
        <v>144</v>
      </c>
      <c r="L19" s="17"/>
      <c r="M19" s="17"/>
      <c r="N19" s="17"/>
    </row>
    <row r="20" spans="1:14" ht="18.75" x14ac:dyDescent="0.3">
      <c r="A20" s="3">
        <v>44783</v>
      </c>
      <c r="B20" s="6">
        <v>124.7</v>
      </c>
      <c r="C20" s="5">
        <v>10810</v>
      </c>
      <c r="D20" s="5">
        <v>4280</v>
      </c>
      <c r="E20" s="5">
        <v>5300</v>
      </c>
      <c r="F20" s="5">
        <f t="shared" si="1"/>
        <v>20390</v>
      </c>
      <c r="G20" s="6">
        <f t="shared" si="0"/>
        <v>163.51242983159582</v>
      </c>
      <c r="H20" s="6" t="s">
        <v>84</v>
      </c>
      <c r="I20" s="5"/>
      <c r="J20" s="5" t="s">
        <v>118</v>
      </c>
      <c r="K20" s="36" t="s">
        <v>147</v>
      </c>
      <c r="L20" s="17"/>
      <c r="M20" s="17"/>
      <c r="N20" s="17"/>
    </row>
    <row r="21" spans="1:14" ht="18.75" x14ac:dyDescent="0.3">
      <c r="A21" s="3">
        <v>44784</v>
      </c>
      <c r="B21" s="6">
        <v>157.1</v>
      </c>
      <c r="C21" s="5">
        <v>11763</v>
      </c>
      <c r="D21" s="5">
        <v>4606</v>
      </c>
      <c r="E21" s="5">
        <v>5469</v>
      </c>
      <c r="F21" s="5">
        <f t="shared" si="1"/>
        <v>21838</v>
      </c>
      <c r="G21" s="6">
        <f t="shared" si="0"/>
        <v>139.00700190961172</v>
      </c>
      <c r="H21" s="6" t="s">
        <v>84</v>
      </c>
      <c r="I21" s="5" t="s">
        <v>117</v>
      </c>
      <c r="J21" s="5"/>
      <c r="K21" s="36" t="s">
        <v>150</v>
      </c>
      <c r="L21" s="17"/>
      <c r="M21" s="17"/>
      <c r="N21" s="17"/>
    </row>
    <row r="22" spans="1:14" ht="18.75" x14ac:dyDescent="0.3">
      <c r="A22" s="3">
        <v>44785</v>
      </c>
      <c r="B22" s="6">
        <v>162.4</v>
      </c>
      <c r="C22" s="5">
        <v>10810</v>
      </c>
      <c r="D22" s="5">
        <v>4300</v>
      </c>
      <c r="E22" s="5">
        <v>5300</v>
      </c>
      <c r="F22" s="5">
        <f t="shared" si="1"/>
        <v>20410</v>
      </c>
      <c r="G22" s="6">
        <f t="shared" si="0"/>
        <v>125.67733990147782</v>
      </c>
      <c r="H22" s="6" t="s">
        <v>84</v>
      </c>
      <c r="I22" s="5" t="s">
        <v>117</v>
      </c>
      <c r="J22" s="5"/>
      <c r="K22" s="36" t="s">
        <v>147</v>
      </c>
      <c r="L22" s="17"/>
      <c r="M22" s="17"/>
      <c r="N22" s="17"/>
    </row>
    <row r="23" spans="1:14" ht="18.75" x14ac:dyDescent="0.3">
      <c r="A23" s="3">
        <v>44786</v>
      </c>
      <c r="B23" s="12">
        <v>163.5</v>
      </c>
      <c r="C23" s="11">
        <v>11020</v>
      </c>
      <c r="D23" s="11">
        <v>4930</v>
      </c>
      <c r="E23" s="11">
        <v>5740</v>
      </c>
      <c r="F23" s="11">
        <f t="shared" si="1"/>
        <v>21690</v>
      </c>
      <c r="G23" s="12">
        <f t="shared" si="0"/>
        <v>132.66055045871559</v>
      </c>
      <c r="H23" s="12" t="s">
        <v>84</v>
      </c>
      <c r="I23" s="11"/>
      <c r="J23" s="11" t="s">
        <v>127</v>
      </c>
      <c r="K23" s="38" t="s">
        <v>148</v>
      </c>
      <c r="L23" s="40">
        <v>0</v>
      </c>
      <c r="M23" s="40">
        <v>0</v>
      </c>
      <c r="N23" s="40">
        <v>29</v>
      </c>
    </row>
    <row r="24" spans="1:14" ht="18.75" x14ac:dyDescent="0.3">
      <c r="A24" s="3">
        <v>44787</v>
      </c>
      <c r="B24" s="12">
        <v>166.1</v>
      </c>
      <c r="C24" s="11">
        <v>11012</v>
      </c>
      <c r="D24" s="11">
        <v>5031</v>
      </c>
      <c r="E24" s="11">
        <v>5809</v>
      </c>
      <c r="F24" s="11">
        <f t="shared" si="1"/>
        <v>21852</v>
      </c>
      <c r="G24" s="12">
        <f t="shared" si="0"/>
        <v>131.55930162552679</v>
      </c>
      <c r="H24" s="12" t="s">
        <v>84</v>
      </c>
      <c r="I24" s="11"/>
      <c r="J24" s="11" t="s">
        <v>127</v>
      </c>
      <c r="K24" s="38" t="s">
        <v>148</v>
      </c>
      <c r="L24" s="40"/>
      <c r="M24" s="40"/>
      <c r="N24" s="40"/>
    </row>
    <row r="25" spans="1:14" ht="18.75" x14ac:dyDescent="0.3">
      <c r="A25" s="3">
        <v>44788</v>
      </c>
      <c r="B25" s="6">
        <v>158.80000000000001</v>
      </c>
      <c r="C25" s="5">
        <v>11049</v>
      </c>
      <c r="D25" s="5">
        <v>5079</v>
      </c>
      <c r="E25" s="5">
        <v>5866</v>
      </c>
      <c r="F25" s="5">
        <f t="shared" si="1"/>
        <v>21994</v>
      </c>
      <c r="G25" s="6">
        <f t="shared" si="0"/>
        <v>138.50125944584383</v>
      </c>
      <c r="H25" s="6" t="s">
        <v>84</v>
      </c>
      <c r="I25" s="5" t="s">
        <v>143</v>
      </c>
      <c r="J25" s="5"/>
      <c r="K25" s="36" t="s">
        <v>149</v>
      </c>
      <c r="L25" s="17"/>
      <c r="M25" s="17"/>
      <c r="N25" s="17"/>
    </row>
    <row r="26" spans="1:14" ht="18.75" x14ac:dyDescent="0.3">
      <c r="A26" s="3">
        <v>44789</v>
      </c>
      <c r="B26" s="6">
        <v>164.1</v>
      </c>
      <c r="C26" s="5">
        <v>11279</v>
      </c>
      <c r="D26" s="5">
        <v>4847</v>
      </c>
      <c r="E26" s="5">
        <v>5672</v>
      </c>
      <c r="F26" s="5">
        <f t="shared" si="1"/>
        <v>21798</v>
      </c>
      <c r="G26" s="6">
        <f t="shared" si="0"/>
        <v>132.83363802559415</v>
      </c>
      <c r="H26" s="6" t="s">
        <v>84</v>
      </c>
      <c r="I26" s="5"/>
      <c r="J26" s="5" t="s">
        <v>129</v>
      </c>
      <c r="K26" s="36" t="s">
        <v>151</v>
      </c>
      <c r="L26" s="17"/>
      <c r="M26" s="17"/>
      <c r="N26" s="17"/>
    </row>
    <row r="27" spans="1:14" ht="18.75" x14ac:dyDescent="0.3">
      <c r="A27" s="3">
        <v>44790</v>
      </c>
      <c r="B27" s="6">
        <v>188</v>
      </c>
      <c r="C27" s="5">
        <v>11041</v>
      </c>
      <c r="D27" s="5">
        <v>5421</v>
      </c>
      <c r="E27" s="5">
        <v>5959</v>
      </c>
      <c r="F27" s="5">
        <f t="shared" si="1"/>
        <v>22421</v>
      </c>
      <c r="G27" s="6">
        <f t="shared" si="0"/>
        <v>119.26063829787235</v>
      </c>
      <c r="H27" s="6" t="s">
        <v>84</v>
      </c>
      <c r="I27" s="5"/>
      <c r="J27" s="5" t="s">
        <v>154</v>
      </c>
      <c r="K27" s="36" t="s">
        <v>152</v>
      </c>
      <c r="L27" s="17"/>
      <c r="M27" s="17"/>
      <c r="N27" s="17"/>
    </row>
    <row r="28" spans="1:14" ht="18.75" x14ac:dyDescent="0.3">
      <c r="A28" s="3">
        <v>44791</v>
      </c>
      <c r="B28" s="6">
        <v>181.9</v>
      </c>
      <c r="C28" s="5">
        <v>10643</v>
      </c>
      <c r="D28" s="5">
        <v>5622</v>
      </c>
      <c r="E28" s="5">
        <v>6160</v>
      </c>
      <c r="F28" s="5">
        <f t="shared" si="1"/>
        <v>22425</v>
      </c>
      <c r="G28" s="6">
        <f t="shared" si="0"/>
        <v>123.28202308960967</v>
      </c>
      <c r="H28" s="6" t="s">
        <v>84</v>
      </c>
      <c r="I28" s="15"/>
      <c r="J28" s="5" t="s">
        <v>129</v>
      </c>
      <c r="K28" s="36" t="s">
        <v>155</v>
      </c>
      <c r="L28" s="17"/>
      <c r="M28" s="17"/>
      <c r="N28" s="17"/>
    </row>
    <row r="29" spans="1:14" ht="18.75" x14ac:dyDescent="0.3">
      <c r="A29" s="3">
        <v>44792</v>
      </c>
      <c r="B29" s="6">
        <v>171.6</v>
      </c>
      <c r="C29" s="5">
        <v>10990</v>
      </c>
      <c r="D29" s="5">
        <v>5325</v>
      </c>
      <c r="E29" s="5">
        <v>6138</v>
      </c>
      <c r="F29" s="5">
        <f t="shared" si="1"/>
        <v>22453</v>
      </c>
      <c r="G29" s="6">
        <f t="shared" si="0"/>
        <v>130.84498834498834</v>
      </c>
      <c r="H29" s="6" t="s">
        <v>84</v>
      </c>
      <c r="I29" s="5" t="s">
        <v>123</v>
      </c>
      <c r="J29" s="5"/>
      <c r="K29" s="36" t="s">
        <v>156</v>
      </c>
      <c r="L29" s="17"/>
      <c r="M29" s="17"/>
      <c r="N29" s="17"/>
    </row>
    <row r="30" spans="1:14" ht="18.75" x14ac:dyDescent="0.3">
      <c r="A30" s="3">
        <v>44793</v>
      </c>
      <c r="B30" s="12">
        <v>182.8</v>
      </c>
      <c r="C30" s="11">
        <v>11048</v>
      </c>
      <c r="D30" s="11">
        <v>5334</v>
      </c>
      <c r="E30" s="11">
        <v>5973</v>
      </c>
      <c r="F30" s="11">
        <f t="shared" si="1"/>
        <v>22355</v>
      </c>
      <c r="G30" s="12">
        <f t="shared" si="0"/>
        <v>122.29212253829321</v>
      </c>
      <c r="H30" s="12" t="s">
        <v>84</v>
      </c>
      <c r="I30" s="11"/>
      <c r="J30" s="11"/>
      <c r="K30" s="38" t="s">
        <v>157</v>
      </c>
      <c r="L30" s="40"/>
      <c r="M30" s="40"/>
      <c r="N30" s="40"/>
    </row>
    <row r="31" spans="1:14" ht="18.75" x14ac:dyDescent="0.3">
      <c r="A31" s="3">
        <v>44794</v>
      </c>
      <c r="B31" s="12">
        <v>172</v>
      </c>
      <c r="C31" s="11">
        <v>11572</v>
      </c>
      <c r="D31" s="11">
        <v>4992</v>
      </c>
      <c r="E31" s="11">
        <v>5239</v>
      </c>
      <c r="F31" s="11">
        <f t="shared" si="1"/>
        <v>21803</v>
      </c>
      <c r="G31" s="12">
        <f t="shared" si="0"/>
        <v>126.76162790697674</v>
      </c>
      <c r="H31" s="12" t="s">
        <v>84</v>
      </c>
      <c r="I31" s="11" t="s">
        <v>164</v>
      </c>
      <c r="J31" s="11" t="s">
        <v>159</v>
      </c>
      <c r="K31" s="38" t="s">
        <v>157</v>
      </c>
      <c r="L31" s="40">
        <v>0</v>
      </c>
      <c r="M31" s="40">
        <v>0</v>
      </c>
      <c r="N31" s="40">
        <v>32</v>
      </c>
    </row>
    <row r="32" spans="1:14" ht="18.75" x14ac:dyDescent="0.3">
      <c r="A32" s="3">
        <v>44795</v>
      </c>
      <c r="B32" s="6">
        <v>152.6</v>
      </c>
      <c r="C32" s="5">
        <v>10732</v>
      </c>
      <c r="D32" s="5">
        <v>4598</v>
      </c>
      <c r="E32" s="5">
        <v>4818</v>
      </c>
      <c r="F32" s="5">
        <f t="shared" ref="F32:F41" si="2">SUM(C32:E32)</f>
        <v>20148</v>
      </c>
      <c r="G32" s="6">
        <f t="shared" ref="G32:G41" si="3">F32/B32</f>
        <v>132.03145478374836</v>
      </c>
      <c r="H32" s="6" t="s">
        <v>84</v>
      </c>
      <c r="I32" s="15"/>
      <c r="J32" s="5" t="s">
        <v>129</v>
      </c>
      <c r="K32" s="36" t="s">
        <v>161</v>
      </c>
      <c r="L32" s="17"/>
      <c r="M32" s="17"/>
      <c r="N32" s="17"/>
    </row>
    <row r="33" spans="1:14" ht="18.75" x14ac:dyDescent="0.3">
      <c r="A33" s="3">
        <v>44796</v>
      </c>
      <c r="B33" s="6">
        <v>167.7</v>
      </c>
      <c r="C33" s="5">
        <v>11003</v>
      </c>
      <c r="D33" s="5">
        <v>5175</v>
      </c>
      <c r="E33" s="5">
        <v>5405</v>
      </c>
      <c r="F33" s="5">
        <f t="shared" si="2"/>
        <v>21583</v>
      </c>
      <c r="G33" s="6">
        <f t="shared" si="3"/>
        <v>128.7000596302922</v>
      </c>
      <c r="H33" s="6" t="s">
        <v>84</v>
      </c>
      <c r="I33" s="5" t="s">
        <v>163</v>
      </c>
      <c r="J33" s="5"/>
      <c r="K33" s="36" t="s">
        <v>145</v>
      </c>
      <c r="L33" s="17"/>
      <c r="M33" s="17"/>
      <c r="N33" s="17"/>
    </row>
    <row r="34" spans="1:14" ht="18.75" x14ac:dyDescent="0.3">
      <c r="A34" s="3">
        <v>44797</v>
      </c>
      <c r="B34" s="6">
        <v>140.80000000000001</v>
      </c>
      <c r="C34" s="5">
        <v>9117</v>
      </c>
      <c r="D34" s="5">
        <v>4600</v>
      </c>
      <c r="E34" s="5">
        <v>4924</v>
      </c>
      <c r="F34" s="5">
        <f t="shared" si="2"/>
        <v>18641</v>
      </c>
      <c r="G34" s="6">
        <f t="shared" si="3"/>
        <v>132.39346590909091</v>
      </c>
      <c r="H34" s="6" t="s">
        <v>84</v>
      </c>
      <c r="I34" s="5"/>
      <c r="J34" s="5" t="s">
        <v>129</v>
      </c>
      <c r="K34" s="36" t="s">
        <v>145</v>
      </c>
      <c r="L34" s="17"/>
      <c r="M34" s="17"/>
      <c r="N34" s="17"/>
    </row>
    <row r="35" spans="1:14" ht="18.75" x14ac:dyDescent="0.3">
      <c r="A35" s="3">
        <v>44798</v>
      </c>
      <c r="B35" s="6">
        <v>30.4</v>
      </c>
      <c r="C35" s="5">
        <v>4060</v>
      </c>
      <c r="D35" s="5">
        <v>917</v>
      </c>
      <c r="E35" s="5">
        <v>1120</v>
      </c>
      <c r="F35" s="5">
        <f t="shared" si="2"/>
        <v>6097</v>
      </c>
      <c r="G35" s="6">
        <f t="shared" si="3"/>
        <v>200.55921052631581</v>
      </c>
      <c r="H35" s="6" t="s">
        <v>84</v>
      </c>
      <c r="I35" s="5" t="s">
        <v>163</v>
      </c>
      <c r="J35" s="5"/>
      <c r="K35" s="36" t="s">
        <v>146</v>
      </c>
      <c r="L35" s="17"/>
      <c r="M35" s="17"/>
      <c r="N35" s="17"/>
    </row>
    <row r="36" spans="1:14" ht="18.75" x14ac:dyDescent="0.3">
      <c r="A36" s="3">
        <v>44799</v>
      </c>
      <c r="B36" s="6">
        <v>151.80000000000001</v>
      </c>
      <c r="C36" s="5">
        <v>13207</v>
      </c>
      <c r="D36" s="5">
        <v>3789</v>
      </c>
      <c r="E36" s="5">
        <v>4543</v>
      </c>
      <c r="F36" s="5">
        <f t="shared" si="2"/>
        <v>21539</v>
      </c>
      <c r="G36" s="6">
        <f t="shared" si="3"/>
        <v>141.89064558629775</v>
      </c>
      <c r="H36" s="6" t="s">
        <v>84</v>
      </c>
      <c r="I36" s="5"/>
      <c r="J36" s="5" t="s">
        <v>129</v>
      </c>
      <c r="K36" s="36" t="s">
        <v>146</v>
      </c>
      <c r="L36" s="17"/>
      <c r="M36" s="17"/>
      <c r="N36" s="17"/>
    </row>
    <row r="37" spans="1:14" ht="18.75" x14ac:dyDescent="0.3">
      <c r="A37" s="3">
        <v>44800</v>
      </c>
      <c r="B37" s="12">
        <v>157.69999999999999</v>
      </c>
      <c r="C37" s="11">
        <v>12862</v>
      </c>
      <c r="D37" s="11">
        <v>4037</v>
      </c>
      <c r="E37" s="11">
        <v>4974</v>
      </c>
      <c r="F37" s="11">
        <f t="shared" si="2"/>
        <v>21873</v>
      </c>
      <c r="G37" s="12">
        <f t="shared" si="3"/>
        <v>138.70006341154092</v>
      </c>
      <c r="H37" s="12" t="s">
        <v>84</v>
      </c>
      <c r="I37" s="46" t="s">
        <v>117</v>
      </c>
      <c r="J37" s="11"/>
      <c r="K37" s="45" t="s">
        <v>156</v>
      </c>
      <c r="L37" s="40"/>
      <c r="M37" s="40"/>
      <c r="N37" s="40"/>
    </row>
    <row r="38" spans="1:14" ht="18.75" x14ac:dyDescent="0.3">
      <c r="A38" s="3">
        <v>44801</v>
      </c>
      <c r="B38" s="12">
        <v>159.69999999999999</v>
      </c>
      <c r="C38" s="11">
        <v>13045</v>
      </c>
      <c r="D38" s="46">
        <v>4373</v>
      </c>
      <c r="E38" s="11">
        <v>4984</v>
      </c>
      <c r="F38" s="11">
        <f t="shared" si="2"/>
        <v>22402</v>
      </c>
      <c r="G38" s="12">
        <f t="shared" si="3"/>
        <v>140.27551659361305</v>
      </c>
      <c r="H38" s="12" t="s">
        <v>84</v>
      </c>
      <c r="I38" s="46"/>
      <c r="J38" s="11" t="s">
        <v>129</v>
      </c>
      <c r="K38" s="45" t="s">
        <v>152</v>
      </c>
      <c r="L38" s="40"/>
      <c r="M38" s="40"/>
      <c r="N38" s="40"/>
    </row>
    <row r="39" spans="1:14" ht="18.75" x14ac:dyDescent="0.3">
      <c r="A39" s="3">
        <v>44802</v>
      </c>
      <c r="B39" s="6">
        <v>171.7</v>
      </c>
      <c r="C39" s="5">
        <v>12783</v>
      </c>
      <c r="D39" s="5">
        <v>4904</v>
      </c>
      <c r="E39" s="5">
        <v>5411</v>
      </c>
      <c r="F39" s="5">
        <f t="shared" si="2"/>
        <v>23098</v>
      </c>
      <c r="G39" s="6">
        <f t="shared" si="3"/>
        <v>134.52533488642982</v>
      </c>
      <c r="H39" s="6" t="s">
        <v>84</v>
      </c>
      <c r="I39" s="5" t="s">
        <v>165</v>
      </c>
      <c r="J39" s="5"/>
      <c r="K39" s="36" t="s">
        <v>145</v>
      </c>
      <c r="L39" s="17"/>
      <c r="M39" s="17"/>
      <c r="N39" s="17"/>
    </row>
    <row r="40" spans="1:14" ht="18.75" x14ac:dyDescent="0.3">
      <c r="A40" s="3">
        <v>44803</v>
      </c>
      <c r="B40" s="6">
        <v>163.80000000000001</v>
      </c>
      <c r="C40" s="5">
        <v>12413</v>
      </c>
      <c r="D40" s="5">
        <v>5321</v>
      </c>
      <c r="E40" s="5">
        <v>5939</v>
      </c>
      <c r="F40" s="5">
        <f t="shared" si="2"/>
        <v>23673</v>
      </c>
      <c r="G40" s="6">
        <f t="shared" si="3"/>
        <v>144.52380952380952</v>
      </c>
      <c r="H40" s="6" t="s">
        <v>84</v>
      </c>
      <c r="I40" s="5"/>
      <c r="J40" s="5" t="s">
        <v>166</v>
      </c>
      <c r="K40" s="36" t="s">
        <v>145</v>
      </c>
      <c r="L40" s="17"/>
      <c r="M40" s="17"/>
      <c r="N40" s="17"/>
    </row>
    <row r="41" spans="1:14" ht="18.75" x14ac:dyDescent="0.3">
      <c r="A41" s="3">
        <v>44804</v>
      </c>
      <c r="B41" s="6">
        <v>175.4</v>
      </c>
      <c r="C41" s="5">
        <v>12116</v>
      </c>
      <c r="D41" s="5">
        <v>5328</v>
      </c>
      <c r="E41" s="5">
        <v>6243</v>
      </c>
      <c r="F41" s="5">
        <f t="shared" si="2"/>
        <v>23687</v>
      </c>
      <c r="G41" s="6">
        <f t="shared" si="3"/>
        <v>135.04561003420753</v>
      </c>
      <c r="H41" s="6" t="s">
        <v>84</v>
      </c>
      <c r="I41" s="5"/>
      <c r="J41" s="5" t="s">
        <v>129</v>
      </c>
      <c r="K41" s="36" t="s">
        <v>145</v>
      </c>
      <c r="L41" s="17"/>
      <c r="M41" s="17"/>
      <c r="N41" s="17"/>
    </row>
    <row r="42" spans="1:14" x14ac:dyDescent="0.25">
      <c r="H42" s="4" t="s">
        <v>8</v>
      </c>
      <c r="I42" s="1"/>
      <c r="J42" s="1"/>
      <c r="K42" s="1"/>
      <c r="L42" s="4" t="s">
        <v>76</v>
      </c>
      <c r="M42" s="14"/>
      <c r="N42" s="2"/>
    </row>
    <row r="43" spans="1:14" ht="30" x14ac:dyDescent="0.25">
      <c r="A43" s="20"/>
      <c r="B43" s="21" t="s">
        <v>4</v>
      </c>
      <c r="C43" s="21" t="s">
        <v>15</v>
      </c>
      <c r="D43" s="21" t="s">
        <v>15</v>
      </c>
      <c r="E43" s="21" t="s">
        <v>15</v>
      </c>
      <c r="F43" s="21" t="s">
        <v>15</v>
      </c>
      <c r="G43" s="21" t="s">
        <v>53</v>
      </c>
      <c r="H43" s="22" t="s">
        <v>9</v>
      </c>
      <c r="I43" s="23" t="s">
        <v>63</v>
      </c>
      <c r="J43" s="23" t="s">
        <v>64</v>
      </c>
      <c r="K43" s="22" t="s">
        <v>12</v>
      </c>
      <c r="L43" s="23" t="s">
        <v>19</v>
      </c>
      <c r="M43" s="23" t="s">
        <v>65</v>
      </c>
      <c r="N43" s="23" t="s">
        <v>22</v>
      </c>
    </row>
    <row r="44" spans="1:14" x14ac:dyDescent="0.25">
      <c r="A44" s="24"/>
      <c r="B44" s="25" t="s">
        <v>3</v>
      </c>
      <c r="C44" s="25" t="s">
        <v>16</v>
      </c>
      <c r="D44" s="25" t="s">
        <v>51</v>
      </c>
      <c r="E44" s="25" t="s">
        <v>52</v>
      </c>
      <c r="F44" s="25" t="s">
        <v>54</v>
      </c>
      <c r="G44" s="25"/>
      <c r="H44" s="26" t="s">
        <v>10</v>
      </c>
      <c r="I44" s="26" t="s">
        <v>5</v>
      </c>
      <c r="J44" s="26" t="s">
        <v>5</v>
      </c>
      <c r="K44" s="27" t="s">
        <v>6</v>
      </c>
      <c r="L44" s="26" t="s">
        <v>66</v>
      </c>
      <c r="M44" s="26" t="s">
        <v>67</v>
      </c>
      <c r="N44" s="26" t="s">
        <v>68</v>
      </c>
    </row>
    <row r="45" spans="1:14" x14ac:dyDescent="0.25">
      <c r="A45" s="24"/>
      <c r="B45" s="25"/>
      <c r="C45" s="25"/>
      <c r="D45" s="25"/>
      <c r="E45" s="25"/>
      <c r="F45" s="25"/>
      <c r="G45" s="25"/>
      <c r="H45" s="25"/>
      <c r="I45" s="25"/>
      <c r="J45" s="25"/>
      <c r="K45" s="28"/>
      <c r="L45" s="28" t="s">
        <v>59</v>
      </c>
      <c r="M45" s="25" t="s">
        <v>60</v>
      </c>
      <c r="N45" s="29" t="s">
        <v>69</v>
      </c>
    </row>
    <row r="46" spans="1:14" ht="18.75" x14ac:dyDescent="0.3">
      <c r="A46" s="30"/>
      <c r="B46" s="31"/>
      <c r="C46" s="31" t="s">
        <v>70</v>
      </c>
      <c r="D46" s="31" t="s">
        <v>70</v>
      </c>
      <c r="E46" s="31" t="s">
        <v>70</v>
      </c>
      <c r="F46" s="31" t="s">
        <v>70</v>
      </c>
      <c r="G46" s="31" t="s">
        <v>71</v>
      </c>
      <c r="H46" s="18" t="s">
        <v>11</v>
      </c>
      <c r="I46" s="18" t="s">
        <v>13</v>
      </c>
      <c r="J46" s="18" t="s">
        <v>14</v>
      </c>
      <c r="K46" s="18"/>
      <c r="L46" s="18" t="s">
        <v>20</v>
      </c>
      <c r="M46" s="18" t="s">
        <v>21</v>
      </c>
      <c r="N46" s="18" t="s">
        <v>23</v>
      </c>
    </row>
    <row r="47" spans="1:14" ht="24.95" customHeight="1" x14ac:dyDescent="0.3">
      <c r="A47" s="32" t="s">
        <v>75</v>
      </c>
      <c r="B47" s="33">
        <f>SUM(B11:B41)</f>
        <v>5033.5999999999995</v>
      </c>
      <c r="C47" s="19">
        <f t="shared" ref="C47:F47" si="4">SUM(C11:C41)</f>
        <v>354692</v>
      </c>
      <c r="D47" s="19">
        <f t="shared" si="4"/>
        <v>143948</v>
      </c>
      <c r="E47" s="19">
        <f t="shared" si="4"/>
        <v>165619</v>
      </c>
      <c r="F47" s="19">
        <f t="shared" si="4"/>
        <v>664259</v>
      </c>
      <c r="G47" s="33">
        <f>AVERAGE(G11:G41)</f>
        <v>134.32501724770322</v>
      </c>
      <c r="H47" s="19">
        <v>0</v>
      </c>
      <c r="I47" s="19">
        <v>9.8000000000000007</v>
      </c>
      <c r="J47" s="19">
        <v>3.8</v>
      </c>
      <c r="K47" s="19" t="s">
        <v>162</v>
      </c>
      <c r="L47" s="34">
        <f>AVERAGE(L11:L41)</f>
        <v>0</v>
      </c>
      <c r="M47" s="34">
        <f t="shared" ref="M47:N47" si="5">AVERAGE(M11:M41)</f>
        <v>0</v>
      </c>
      <c r="N47" s="34">
        <f t="shared" si="5"/>
        <v>32</v>
      </c>
    </row>
    <row r="49" spans="2:3" x14ac:dyDescent="0.25">
      <c r="B49" s="39"/>
      <c r="C49" t="s">
        <v>97</v>
      </c>
    </row>
    <row r="50" spans="2:3" x14ac:dyDescent="0.25">
      <c r="B50" s="35"/>
      <c r="C50" t="s">
        <v>95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A8B64-3F36-4482-9BC3-162D085A1AC2}">
  <dimension ref="A2:N54"/>
  <sheetViews>
    <sheetView topLeftCell="A31" workbookViewId="0">
      <selection activeCell="B55" sqref="B55"/>
    </sheetView>
  </sheetViews>
  <sheetFormatPr defaultRowHeight="15" x14ac:dyDescent="0.25"/>
  <cols>
    <col min="1" max="2" width="15.7109375" customWidth="1"/>
    <col min="3" max="4" width="12.85546875" customWidth="1"/>
    <col min="5" max="6" width="14.42578125" customWidth="1"/>
    <col min="7" max="8" width="15.42578125" customWidth="1"/>
    <col min="9" max="9" width="16.5703125" customWidth="1"/>
    <col min="10" max="10" width="14.42578125" customWidth="1"/>
    <col min="11" max="11" width="19.28515625" customWidth="1"/>
    <col min="12" max="12" width="18.140625" customWidth="1"/>
    <col min="13" max="13" width="19.85546875" customWidth="1"/>
    <col min="14" max="14" width="20.85546875" customWidth="1"/>
  </cols>
  <sheetData>
    <row r="2" spans="1:14" ht="18.75" x14ac:dyDescent="0.3">
      <c r="A2" s="9" t="s">
        <v>0</v>
      </c>
      <c r="B2" s="9"/>
    </row>
    <row r="3" spans="1:14" x14ac:dyDescent="0.25">
      <c r="A3" s="8" t="s">
        <v>7</v>
      </c>
      <c r="B3" s="8"/>
    </row>
    <row r="4" spans="1:14" x14ac:dyDescent="0.25">
      <c r="A4" s="8" t="s">
        <v>160</v>
      </c>
      <c r="B4" s="8"/>
    </row>
    <row r="6" spans="1:14" x14ac:dyDescent="0.25">
      <c r="H6" s="4" t="s">
        <v>8</v>
      </c>
      <c r="I6" s="1"/>
      <c r="J6" s="1"/>
      <c r="K6" s="1"/>
      <c r="L6" s="4" t="s">
        <v>76</v>
      </c>
      <c r="M6" s="14"/>
      <c r="N6" s="2"/>
    </row>
    <row r="7" spans="1:14" ht="30" x14ac:dyDescent="0.25">
      <c r="A7" s="20" t="s">
        <v>2</v>
      </c>
      <c r="B7" s="21" t="s">
        <v>4</v>
      </c>
      <c r="C7" s="21" t="s">
        <v>15</v>
      </c>
      <c r="D7" s="21" t="s">
        <v>15</v>
      </c>
      <c r="E7" s="21" t="s">
        <v>15</v>
      </c>
      <c r="F7" s="21" t="s">
        <v>15</v>
      </c>
      <c r="G7" s="21" t="s">
        <v>53</v>
      </c>
      <c r="H7" s="22" t="s">
        <v>9</v>
      </c>
      <c r="I7" s="23" t="s">
        <v>63</v>
      </c>
      <c r="J7" s="23" t="s">
        <v>64</v>
      </c>
      <c r="K7" s="22" t="s">
        <v>12</v>
      </c>
      <c r="L7" s="23" t="s">
        <v>19</v>
      </c>
      <c r="M7" s="23" t="s">
        <v>65</v>
      </c>
      <c r="N7" s="23" t="s">
        <v>22</v>
      </c>
    </row>
    <row r="8" spans="1:14" x14ac:dyDescent="0.25">
      <c r="A8" s="24"/>
      <c r="B8" s="25" t="s">
        <v>3</v>
      </c>
      <c r="C8" s="25" t="s">
        <v>16</v>
      </c>
      <c r="D8" s="25" t="s">
        <v>51</v>
      </c>
      <c r="E8" s="25" t="s">
        <v>52</v>
      </c>
      <c r="F8" s="25" t="s">
        <v>54</v>
      </c>
      <c r="G8" s="25"/>
      <c r="H8" s="26" t="s">
        <v>10</v>
      </c>
      <c r="I8" s="26" t="s">
        <v>5</v>
      </c>
      <c r="J8" s="26" t="s">
        <v>5</v>
      </c>
      <c r="K8" s="27" t="s">
        <v>6</v>
      </c>
      <c r="L8" s="26" t="s">
        <v>68</v>
      </c>
      <c r="M8" s="26" t="s">
        <v>67</v>
      </c>
      <c r="N8" s="26" t="s">
        <v>68</v>
      </c>
    </row>
    <row r="9" spans="1:14" x14ac:dyDescent="0.25">
      <c r="A9" s="24"/>
      <c r="B9" s="25"/>
      <c r="C9" s="25"/>
      <c r="D9" s="25"/>
      <c r="E9" s="25"/>
      <c r="F9" s="25"/>
      <c r="G9" s="25"/>
      <c r="H9" s="25"/>
      <c r="I9" s="25"/>
      <c r="J9" s="25"/>
      <c r="K9" s="28"/>
      <c r="L9" s="28" t="s">
        <v>59</v>
      </c>
      <c r="M9" s="25" t="s">
        <v>60</v>
      </c>
      <c r="N9" s="29" t="s">
        <v>69</v>
      </c>
    </row>
    <row r="10" spans="1:14" ht="18.75" x14ac:dyDescent="0.3">
      <c r="A10" s="30"/>
      <c r="B10" s="31"/>
      <c r="C10" s="31" t="s">
        <v>70</v>
      </c>
      <c r="D10" s="31" t="s">
        <v>70</v>
      </c>
      <c r="E10" s="31" t="s">
        <v>70</v>
      </c>
      <c r="F10" s="31" t="s">
        <v>70</v>
      </c>
      <c r="G10" s="31" t="s">
        <v>71</v>
      </c>
      <c r="H10" s="18" t="s">
        <v>11</v>
      </c>
      <c r="I10" s="18" t="s">
        <v>13</v>
      </c>
      <c r="J10" s="18" t="s">
        <v>14</v>
      </c>
      <c r="K10" s="18"/>
      <c r="L10" s="18" t="s">
        <v>20</v>
      </c>
      <c r="M10" s="18" t="s">
        <v>21</v>
      </c>
      <c r="N10" s="18" t="s">
        <v>23</v>
      </c>
    </row>
    <row r="11" spans="1:14" ht="18.75" x14ac:dyDescent="0.3">
      <c r="A11" s="3">
        <v>44805</v>
      </c>
      <c r="B11" s="6">
        <v>136.30000000000001</v>
      </c>
      <c r="C11" s="5">
        <v>9473</v>
      </c>
      <c r="D11" s="5">
        <v>4540</v>
      </c>
      <c r="E11" s="17">
        <v>5200</v>
      </c>
      <c r="F11" s="5">
        <f>SUM(C11:E11)</f>
        <v>19213</v>
      </c>
      <c r="G11" s="6">
        <f>F11/B11</f>
        <v>140.9611151870873</v>
      </c>
      <c r="H11" s="6" t="s">
        <v>84</v>
      </c>
      <c r="I11" s="5"/>
      <c r="J11" s="5" t="s">
        <v>129</v>
      </c>
      <c r="K11" s="36" t="s">
        <v>151</v>
      </c>
      <c r="L11" s="43"/>
      <c r="M11" s="6"/>
      <c r="N11" s="6"/>
    </row>
    <row r="12" spans="1:14" ht="18.75" x14ac:dyDescent="0.3">
      <c r="A12" s="3">
        <v>44806</v>
      </c>
      <c r="B12" s="6">
        <v>176.3</v>
      </c>
      <c r="C12" s="5">
        <v>12362</v>
      </c>
      <c r="D12" s="5">
        <v>5530</v>
      </c>
      <c r="E12" s="17">
        <v>6189</v>
      </c>
      <c r="F12" s="5">
        <f t="shared" ref="F12:F28" si="0">SUM(C12:E12)</f>
        <v>24081</v>
      </c>
      <c r="G12" s="6">
        <f>F12/B12</f>
        <v>136.59103800340327</v>
      </c>
      <c r="H12" s="6" t="s">
        <v>84</v>
      </c>
      <c r="I12" s="5"/>
      <c r="J12" s="5" t="s">
        <v>168</v>
      </c>
      <c r="K12" s="36" t="s">
        <v>152</v>
      </c>
      <c r="L12" s="43"/>
      <c r="M12" s="6"/>
      <c r="N12" s="6"/>
    </row>
    <row r="13" spans="1:14" ht="18.75" x14ac:dyDescent="0.3">
      <c r="A13" s="3">
        <v>44807</v>
      </c>
      <c r="B13" s="12">
        <v>177.9</v>
      </c>
      <c r="C13" s="11">
        <v>11996</v>
      </c>
      <c r="D13" s="11">
        <v>5721</v>
      </c>
      <c r="E13" s="40">
        <v>6446</v>
      </c>
      <c r="F13" s="11">
        <f t="shared" si="0"/>
        <v>24163</v>
      </c>
      <c r="G13" s="12">
        <f t="shared" ref="G13:G14" si="1">F13/B13</f>
        <v>135.82349634626195</v>
      </c>
      <c r="H13" s="12" t="s">
        <v>84</v>
      </c>
      <c r="I13" s="11" t="s">
        <v>165</v>
      </c>
      <c r="J13" s="11"/>
      <c r="K13" s="41" t="s">
        <v>161</v>
      </c>
      <c r="L13" s="44"/>
      <c r="M13" s="12"/>
      <c r="N13" s="12"/>
    </row>
    <row r="14" spans="1:14" ht="18.75" x14ac:dyDescent="0.3">
      <c r="A14" s="3">
        <v>44808</v>
      </c>
      <c r="B14" s="12">
        <v>182.4</v>
      </c>
      <c r="C14" s="11">
        <v>12288</v>
      </c>
      <c r="D14" s="11">
        <v>5562</v>
      </c>
      <c r="E14" s="40">
        <v>5958</v>
      </c>
      <c r="F14" s="11">
        <f t="shared" si="0"/>
        <v>23808</v>
      </c>
      <c r="G14" s="12">
        <f t="shared" si="1"/>
        <v>130.52631578947367</v>
      </c>
      <c r="H14" s="12" t="s">
        <v>84</v>
      </c>
      <c r="I14" s="11" t="s">
        <v>163</v>
      </c>
      <c r="J14" s="11"/>
      <c r="K14" s="41" t="s">
        <v>152</v>
      </c>
      <c r="L14" s="44"/>
      <c r="M14" s="12"/>
      <c r="N14" s="12"/>
    </row>
    <row r="15" spans="1:14" ht="18.75" x14ac:dyDescent="0.3">
      <c r="A15" s="3">
        <v>44809</v>
      </c>
      <c r="B15" s="6">
        <v>177.9</v>
      </c>
      <c r="C15" s="5">
        <v>12449</v>
      </c>
      <c r="D15" s="5">
        <v>5958</v>
      </c>
      <c r="E15" s="17">
        <v>6555</v>
      </c>
      <c r="F15" s="5">
        <f t="shared" si="0"/>
        <v>24962</v>
      </c>
      <c r="G15" s="6">
        <f t="shared" ref="G15:G18" si="2">F15/B15</f>
        <v>140.31478358628442</v>
      </c>
      <c r="H15" s="6" t="s">
        <v>84</v>
      </c>
      <c r="I15" s="5"/>
      <c r="J15" s="5" t="s">
        <v>169</v>
      </c>
      <c r="K15" s="36" t="s">
        <v>167</v>
      </c>
      <c r="L15" s="43"/>
      <c r="M15" s="6"/>
      <c r="N15" s="6"/>
    </row>
    <row r="16" spans="1:14" ht="18.75" x14ac:dyDescent="0.3">
      <c r="A16" s="3">
        <v>44810</v>
      </c>
      <c r="B16" s="6">
        <v>151.69999999999999</v>
      </c>
      <c r="C16" s="5">
        <v>10360</v>
      </c>
      <c r="D16" s="5">
        <v>5088</v>
      </c>
      <c r="E16" s="17">
        <v>5597</v>
      </c>
      <c r="F16" s="5">
        <f t="shared" si="0"/>
        <v>21045</v>
      </c>
      <c r="G16" s="6">
        <f t="shared" si="2"/>
        <v>138.72775214238629</v>
      </c>
      <c r="H16" s="6" t="s">
        <v>84</v>
      </c>
      <c r="I16" s="5" t="s">
        <v>165</v>
      </c>
      <c r="J16" s="5"/>
      <c r="K16" s="36" t="s">
        <v>170</v>
      </c>
      <c r="L16" s="43"/>
      <c r="M16" s="6"/>
      <c r="N16" s="6"/>
    </row>
    <row r="17" spans="1:14" ht="18.75" x14ac:dyDescent="0.3">
      <c r="A17" s="3">
        <v>44811</v>
      </c>
      <c r="B17" s="6">
        <v>166.8</v>
      </c>
      <c r="C17" s="5">
        <v>11641</v>
      </c>
      <c r="D17" s="5">
        <v>5963</v>
      </c>
      <c r="E17" s="17">
        <v>7069</v>
      </c>
      <c r="F17" s="5">
        <f t="shared" si="0"/>
        <v>24673</v>
      </c>
      <c r="G17" s="6">
        <f t="shared" si="2"/>
        <v>147.91966426858511</v>
      </c>
      <c r="H17" s="6" t="s">
        <v>84</v>
      </c>
      <c r="I17" s="5"/>
      <c r="J17" s="5" t="s">
        <v>171</v>
      </c>
      <c r="K17" s="36" t="s">
        <v>170</v>
      </c>
      <c r="L17" s="43"/>
      <c r="M17" s="6"/>
      <c r="N17" s="6"/>
    </row>
    <row r="18" spans="1:14" ht="18.75" x14ac:dyDescent="0.3">
      <c r="A18" s="3">
        <v>44812</v>
      </c>
      <c r="B18" s="6">
        <v>186.5</v>
      </c>
      <c r="C18" s="5">
        <v>11968</v>
      </c>
      <c r="D18" s="5">
        <v>5804</v>
      </c>
      <c r="E18" s="17">
        <v>6781</v>
      </c>
      <c r="F18" s="5">
        <f t="shared" si="0"/>
        <v>24553</v>
      </c>
      <c r="G18" s="6">
        <f t="shared" si="2"/>
        <v>131.65147453083111</v>
      </c>
      <c r="H18" s="6" t="s">
        <v>84</v>
      </c>
      <c r="I18" s="51">
        <v>11.4</v>
      </c>
      <c r="J18" s="51">
        <v>0.8</v>
      </c>
      <c r="K18" s="36" t="s">
        <v>170</v>
      </c>
      <c r="L18" s="53">
        <v>74</v>
      </c>
      <c r="M18" s="53">
        <v>42</v>
      </c>
      <c r="N18" s="53">
        <v>61</v>
      </c>
    </row>
    <row r="19" spans="1:14" ht="18.75" x14ac:dyDescent="0.3">
      <c r="A19" s="3">
        <v>44813</v>
      </c>
      <c r="B19" s="6">
        <v>192.7</v>
      </c>
      <c r="C19" s="5">
        <v>11813</v>
      </c>
      <c r="D19" s="5">
        <v>5641</v>
      </c>
      <c r="E19" s="17">
        <v>6477</v>
      </c>
      <c r="F19" s="5">
        <f t="shared" ref="F19" si="3">SUM(C19:E19)</f>
        <v>23931</v>
      </c>
      <c r="G19" s="6">
        <f t="shared" ref="G19:G28" si="4">F19/B19</f>
        <v>124.18785677218474</v>
      </c>
      <c r="H19" s="6" t="s">
        <v>84</v>
      </c>
      <c r="I19" s="51">
        <v>11.2</v>
      </c>
      <c r="J19" s="51">
        <v>1.2</v>
      </c>
      <c r="K19" s="36" t="s">
        <v>157</v>
      </c>
      <c r="L19" s="53">
        <v>331</v>
      </c>
      <c r="M19" s="53">
        <v>0</v>
      </c>
      <c r="N19" s="53">
        <v>46</v>
      </c>
    </row>
    <row r="20" spans="1:14" ht="18.75" x14ac:dyDescent="0.3">
      <c r="A20" s="3">
        <v>44814</v>
      </c>
      <c r="B20" s="12">
        <v>184.1</v>
      </c>
      <c r="C20" s="11">
        <v>11590</v>
      </c>
      <c r="D20" s="11">
        <v>5840</v>
      </c>
      <c r="E20" s="40">
        <v>6851</v>
      </c>
      <c r="F20" s="11">
        <f t="shared" si="0"/>
        <v>24281</v>
      </c>
      <c r="G20" s="12">
        <f t="shared" si="4"/>
        <v>131.89027702335687</v>
      </c>
      <c r="H20" s="12" t="s">
        <v>84</v>
      </c>
      <c r="I20" s="52"/>
      <c r="J20" s="52"/>
      <c r="K20" s="41" t="s">
        <v>161</v>
      </c>
      <c r="L20" s="54"/>
      <c r="M20" s="54"/>
      <c r="N20" s="54"/>
    </row>
    <row r="21" spans="1:14" ht="18.75" x14ac:dyDescent="0.3">
      <c r="A21" s="3">
        <v>44815</v>
      </c>
      <c r="B21" s="12">
        <v>195.3</v>
      </c>
      <c r="C21" s="11">
        <v>12057</v>
      </c>
      <c r="D21" s="11">
        <v>5770</v>
      </c>
      <c r="E21" s="40">
        <v>6167</v>
      </c>
      <c r="F21" s="11">
        <f t="shared" si="0"/>
        <v>23994</v>
      </c>
      <c r="G21" s="12">
        <f t="shared" si="4"/>
        <v>122.85714285714285</v>
      </c>
      <c r="H21" s="12" t="s">
        <v>84</v>
      </c>
      <c r="I21" s="52"/>
      <c r="J21" s="52"/>
      <c r="K21" s="41" t="s">
        <v>152</v>
      </c>
      <c r="L21" s="54"/>
      <c r="M21" s="54"/>
      <c r="N21" s="54"/>
    </row>
    <row r="22" spans="1:14" ht="18.75" x14ac:dyDescent="0.3">
      <c r="A22" s="3">
        <v>44816</v>
      </c>
      <c r="B22" s="6">
        <v>198.5</v>
      </c>
      <c r="C22" s="5">
        <v>12036</v>
      </c>
      <c r="D22" s="5">
        <v>5763</v>
      </c>
      <c r="E22" s="17">
        <v>6243</v>
      </c>
      <c r="F22" s="17">
        <f t="shared" si="0"/>
        <v>24042</v>
      </c>
      <c r="G22" s="6">
        <f t="shared" si="4"/>
        <v>121.11838790931989</v>
      </c>
      <c r="H22" s="6" t="s">
        <v>84</v>
      </c>
      <c r="I22" s="51">
        <v>11.5</v>
      </c>
      <c r="J22" s="51">
        <v>0.6</v>
      </c>
      <c r="K22" s="36" t="s">
        <v>148</v>
      </c>
      <c r="L22" s="53">
        <v>413</v>
      </c>
      <c r="M22" s="53">
        <v>0</v>
      </c>
      <c r="N22" s="53">
        <v>57</v>
      </c>
    </row>
    <row r="23" spans="1:14" ht="18.75" x14ac:dyDescent="0.3">
      <c r="A23" s="3">
        <v>44817</v>
      </c>
      <c r="B23" s="6">
        <v>190</v>
      </c>
      <c r="C23" s="5">
        <v>12055</v>
      </c>
      <c r="D23" s="5">
        <v>5667</v>
      </c>
      <c r="E23" s="17">
        <v>6184</v>
      </c>
      <c r="F23" s="17">
        <f t="shared" si="0"/>
        <v>23906</v>
      </c>
      <c r="G23" s="6">
        <f t="shared" si="4"/>
        <v>125.82105263157895</v>
      </c>
      <c r="H23" s="6" t="s">
        <v>84</v>
      </c>
      <c r="I23" s="51"/>
      <c r="J23" s="51"/>
      <c r="K23" s="36" t="s">
        <v>172</v>
      </c>
      <c r="L23" s="43"/>
      <c r="M23" s="6"/>
      <c r="N23" s="6"/>
    </row>
    <row r="24" spans="1:14" ht="18.75" x14ac:dyDescent="0.3">
      <c r="A24" s="3">
        <v>44818</v>
      </c>
      <c r="B24" s="6">
        <v>193.1</v>
      </c>
      <c r="C24" s="5">
        <v>12407</v>
      </c>
      <c r="D24" s="5">
        <v>5750</v>
      </c>
      <c r="E24" s="17">
        <v>6890</v>
      </c>
      <c r="F24" s="17">
        <f t="shared" si="0"/>
        <v>25047</v>
      </c>
      <c r="G24" s="6">
        <f t="shared" si="4"/>
        <v>129.7099948213361</v>
      </c>
      <c r="H24" s="6" t="s">
        <v>84</v>
      </c>
      <c r="I24" s="51"/>
      <c r="J24" s="51"/>
      <c r="K24" s="36" t="s">
        <v>172</v>
      </c>
      <c r="L24" s="43"/>
      <c r="M24" s="6"/>
      <c r="N24" s="6"/>
    </row>
    <row r="25" spans="1:14" ht="18.75" x14ac:dyDescent="0.3">
      <c r="A25" s="3">
        <v>44819</v>
      </c>
      <c r="B25" s="6">
        <v>179.5</v>
      </c>
      <c r="C25" s="5">
        <v>12291</v>
      </c>
      <c r="D25" s="5">
        <v>5650</v>
      </c>
      <c r="E25" s="17">
        <v>6550</v>
      </c>
      <c r="F25" s="17">
        <f t="shared" si="0"/>
        <v>24491</v>
      </c>
      <c r="G25" s="6">
        <f t="shared" si="4"/>
        <v>136.44011142061282</v>
      </c>
      <c r="H25" s="6" t="s">
        <v>84</v>
      </c>
      <c r="I25" s="51">
        <v>11.1</v>
      </c>
      <c r="J25" s="51">
        <v>0.9</v>
      </c>
      <c r="K25" s="36" t="s">
        <v>172</v>
      </c>
      <c r="L25" s="43"/>
      <c r="M25" s="6"/>
      <c r="N25" s="6"/>
    </row>
    <row r="26" spans="1:14" ht="18.75" x14ac:dyDescent="0.3">
      <c r="A26" s="3">
        <v>44820</v>
      </c>
      <c r="B26" s="6">
        <v>143.9</v>
      </c>
      <c r="C26" s="5">
        <v>10760</v>
      </c>
      <c r="D26" s="5">
        <v>4150</v>
      </c>
      <c r="E26" s="17">
        <v>5050</v>
      </c>
      <c r="F26" s="17">
        <f t="shared" si="0"/>
        <v>19960</v>
      </c>
      <c r="G26" s="6">
        <f t="shared" si="4"/>
        <v>138.70743571924947</v>
      </c>
      <c r="H26" s="6" t="s">
        <v>174</v>
      </c>
      <c r="I26" s="5"/>
      <c r="J26" s="5"/>
      <c r="K26" s="36" t="s">
        <v>173</v>
      </c>
      <c r="L26" s="43"/>
      <c r="M26" s="6"/>
      <c r="N26" s="6"/>
    </row>
    <row r="27" spans="1:14" ht="18.75" x14ac:dyDescent="0.3">
      <c r="A27" s="3">
        <v>44821</v>
      </c>
      <c r="B27" s="12">
        <v>110</v>
      </c>
      <c r="C27" s="11">
        <v>8757</v>
      </c>
      <c r="D27" s="11">
        <v>3500</v>
      </c>
      <c r="E27" s="40">
        <v>3900</v>
      </c>
      <c r="F27" s="11">
        <f t="shared" si="0"/>
        <v>16157</v>
      </c>
      <c r="G27" s="12">
        <f t="shared" si="4"/>
        <v>146.88181818181818</v>
      </c>
      <c r="H27" s="12" t="s">
        <v>84</v>
      </c>
      <c r="I27" s="11"/>
      <c r="J27" s="11"/>
      <c r="K27" s="41" t="s">
        <v>161</v>
      </c>
      <c r="L27" s="44"/>
      <c r="M27" s="12"/>
      <c r="N27" s="12"/>
    </row>
    <row r="28" spans="1:14" ht="18.75" x14ac:dyDescent="0.3">
      <c r="A28" s="3">
        <v>44822</v>
      </c>
      <c r="B28" s="12">
        <v>178.1</v>
      </c>
      <c r="C28" s="11">
        <v>12281</v>
      </c>
      <c r="D28" s="11">
        <v>5400</v>
      </c>
      <c r="E28" s="40">
        <v>6250</v>
      </c>
      <c r="F28" s="11">
        <f t="shared" si="0"/>
        <v>23931</v>
      </c>
      <c r="G28" s="12">
        <f t="shared" si="4"/>
        <v>134.36833239752949</v>
      </c>
      <c r="H28" s="12" t="s">
        <v>84</v>
      </c>
      <c r="I28" s="42"/>
      <c r="J28" s="11"/>
      <c r="K28" s="41" t="s">
        <v>152</v>
      </c>
      <c r="L28" s="44"/>
      <c r="M28" s="12"/>
      <c r="N28" s="12"/>
    </row>
    <row r="29" spans="1:14" ht="18.75" x14ac:dyDescent="0.3">
      <c r="A29" s="3">
        <v>44823</v>
      </c>
      <c r="B29" s="6">
        <v>163.5</v>
      </c>
      <c r="C29" s="5">
        <v>11980</v>
      </c>
      <c r="D29" s="5">
        <v>4745</v>
      </c>
      <c r="E29" s="17">
        <v>5855</v>
      </c>
      <c r="F29" s="17">
        <f t="shared" ref="F29:F33" si="5">SUM(C29:E29)</f>
        <v>22580</v>
      </c>
      <c r="G29" s="6">
        <f t="shared" ref="G29:G33" si="6">F29/B29</f>
        <v>138.10397553516819</v>
      </c>
      <c r="H29" s="6" t="s">
        <v>84</v>
      </c>
      <c r="I29" s="5"/>
      <c r="J29" s="5"/>
      <c r="K29" s="36" t="s">
        <v>175</v>
      </c>
      <c r="L29" s="43"/>
      <c r="M29" s="6"/>
      <c r="N29" s="6"/>
    </row>
    <row r="30" spans="1:14" ht="18.75" x14ac:dyDescent="0.3">
      <c r="A30" s="3">
        <v>44824</v>
      </c>
      <c r="B30" s="6">
        <v>169.8</v>
      </c>
      <c r="C30" s="5">
        <v>12261</v>
      </c>
      <c r="D30" s="5">
        <v>4897</v>
      </c>
      <c r="E30" s="17">
        <v>5529</v>
      </c>
      <c r="F30" s="17">
        <f t="shared" si="5"/>
        <v>22687</v>
      </c>
      <c r="G30" s="6">
        <f t="shared" si="6"/>
        <v>133.61012956419316</v>
      </c>
      <c r="H30" s="6" t="s">
        <v>84</v>
      </c>
      <c r="I30" s="5">
        <v>9.3000000000000007</v>
      </c>
      <c r="J30" s="5">
        <v>4.5</v>
      </c>
      <c r="K30" s="36" t="s">
        <v>179</v>
      </c>
      <c r="L30" s="48">
        <v>0</v>
      </c>
      <c r="M30" s="17">
        <v>0</v>
      </c>
      <c r="N30" s="17">
        <v>34</v>
      </c>
    </row>
    <row r="31" spans="1:14" ht="18.75" x14ac:dyDescent="0.3">
      <c r="A31" s="3">
        <v>44825</v>
      </c>
      <c r="B31" s="6">
        <v>163.19999999999999</v>
      </c>
      <c r="C31" s="5">
        <v>12615</v>
      </c>
      <c r="D31" s="5">
        <v>4821</v>
      </c>
      <c r="E31" s="17">
        <v>5122</v>
      </c>
      <c r="F31" s="17">
        <f t="shared" si="5"/>
        <v>22558</v>
      </c>
      <c r="G31" s="6">
        <f t="shared" si="6"/>
        <v>138.22303921568627</v>
      </c>
      <c r="H31" s="6" t="s">
        <v>84</v>
      </c>
      <c r="I31" s="5">
        <v>9.4</v>
      </c>
      <c r="J31" s="5">
        <v>4.3</v>
      </c>
      <c r="K31" s="36" t="s">
        <v>178</v>
      </c>
      <c r="L31" s="48">
        <v>0</v>
      </c>
      <c r="M31" s="17">
        <v>0</v>
      </c>
      <c r="N31" s="17">
        <v>34</v>
      </c>
    </row>
    <row r="32" spans="1:14" ht="18.75" x14ac:dyDescent="0.3">
      <c r="A32" s="3">
        <v>44826</v>
      </c>
      <c r="B32" s="6">
        <v>192.8</v>
      </c>
      <c r="C32" s="5">
        <v>12037</v>
      </c>
      <c r="D32" s="5">
        <v>5513</v>
      </c>
      <c r="E32" s="17">
        <v>6345</v>
      </c>
      <c r="F32" s="17">
        <f t="shared" si="5"/>
        <v>23895</v>
      </c>
      <c r="G32" s="6">
        <f t="shared" si="6"/>
        <v>123.93672199170123</v>
      </c>
      <c r="H32" s="6" t="s">
        <v>84</v>
      </c>
      <c r="I32" s="15"/>
      <c r="J32" s="5"/>
      <c r="K32" s="36" t="s">
        <v>180</v>
      </c>
      <c r="L32" s="43"/>
      <c r="M32" s="6"/>
      <c r="N32" s="6"/>
    </row>
    <row r="33" spans="1:14" ht="18.75" x14ac:dyDescent="0.3">
      <c r="A33" s="3">
        <v>44827</v>
      </c>
      <c r="B33" s="6">
        <v>178.5</v>
      </c>
      <c r="C33" s="5">
        <v>11735</v>
      </c>
      <c r="D33" s="5">
        <v>5389</v>
      </c>
      <c r="E33" s="17">
        <v>6395</v>
      </c>
      <c r="F33" s="17">
        <f t="shared" si="5"/>
        <v>23519</v>
      </c>
      <c r="G33" s="6">
        <f t="shared" si="6"/>
        <v>131.75910364145659</v>
      </c>
      <c r="H33" s="6" t="s">
        <v>84</v>
      </c>
      <c r="I33" s="5" t="s">
        <v>176</v>
      </c>
      <c r="J33" s="5"/>
      <c r="K33" s="36" t="s">
        <v>186</v>
      </c>
      <c r="L33" s="43"/>
      <c r="M33" s="6"/>
      <c r="N33" s="6"/>
    </row>
    <row r="34" spans="1:14" ht="18.75" x14ac:dyDescent="0.3">
      <c r="A34" s="3">
        <v>44828</v>
      </c>
      <c r="B34" s="12">
        <v>178.3</v>
      </c>
      <c r="C34" s="11">
        <v>11853</v>
      </c>
      <c r="D34" s="11">
        <v>5392</v>
      </c>
      <c r="E34" s="40">
        <v>6364</v>
      </c>
      <c r="F34" s="11">
        <f t="shared" ref="F34:F40" si="7">SUM(C34:E34)</f>
        <v>23609</v>
      </c>
      <c r="G34" s="12">
        <f t="shared" ref="G34:G40" si="8">F34/B34</f>
        <v>132.41166573191251</v>
      </c>
      <c r="H34" s="12" t="s">
        <v>84</v>
      </c>
      <c r="I34" s="11"/>
      <c r="J34" s="11" t="s">
        <v>177</v>
      </c>
      <c r="K34" s="41" t="s">
        <v>161</v>
      </c>
      <c r="L34" s="44"/>
      <c r="M34" s="12"/>
      <c r="N34" s="12"/>
    </row>
    <row r="35" spans="1:14" ht="18.75" x14ac:dyDescent="0.3">
      <c r="A35" s="3">
        <v>44829</v>
      </c>
      <c r="B35" s="12">
        <v>59.2</v>
      </c>
      <c r="C35" s="11">
        <v>5473</v>
      </c>
      <c r="D35" s="11">
        <v>1797</v>
      </c>
      <c r="E35" s="40">
        <v>2121</v>
      </c>
      <c r="F35" s="11">
        <f t="shared" si="7"/>
        <v>9391</v>
      </c>
      <c r="G35" s="12">
        <f t="shared" si="8"/>
        <v>158.63175675675674</v>
      </c>
      <c r="H35" s="12" t="s">
        <v>84</v>
      </c>
      <c r="I35" s="11">
        <v>9.4</v>
      </c>
      <c r="J35" s="11"/>
      <c r="K35" s="38" t="s">
        <v>190</v>
      </c>
      <c r="L35" s="44"/>
      <c r="M35" s="12"/>
      <c r="N35" s="12"/>
    </row>
    <row r="36" spans="1:14" ht="18.75" x14ac:dyDescent="0.3">
      <c r="A36" s="3">
        <v>44830</v>
      </c>
      <c r="B36" s="6">
        <v>130.5</v>
      </c>
      <c r="C36" s="5">
        <v>9306</v>
      </c>
      <c r="D36" s="5">
        <v>3543</v>
      </c>
      <c r="E36" s="17">
        <v>4156</v>
      </c>
      <c r="F36" s="17">
        <f t="shared" si="7"/>
        <v>17005</v>
      </c>
      <c r="G36" s="6">
        <f t="shared" si="8"/>
        <v>130.3065134099617</v>
      </c>
      <c r="H36" s="17" t="s">
        <v>84</v>
      </c>
      <c r="I36" s="5" t="s">
        <v>176</v>
      </c>
      <c r="J36" s="5"/>
      <c r="K36" s="36" t="s">
        <v>180</v>
      </c>
      <c r="L36" s="43"/>
      <c r="M36" s="6"/>
      <c r="N36" s="6"/>
    </row>
    <row r="37" spans="1:14" ht="18.75" x14ac:dyDescent="0.3">
      <c r="A37" s="3">
        <v>44831</v>
      </c>
      <c r="B37" s="6">
        <v>191.7</v>
      </c>
      <c r="C37" s="5">
        <v>11545</v>
      </c>
      <c r="D37" s="5">
        <v>5193</v>
      </c>
      <c r="E37" s="17">
        <v>6091</v>
      </c>
      <c r="F37" s="17">
        <f t="shared" si="7"/>
        <v>22829</v>
      </c>
      <c r="G37" s="6">
        <f t="shared" si="8"/>
        <v>119.08711528429839</v>
      </c>
      <c r="H37" s="17" t="s">
        <v>84</v>
      </c>
      <c r="I37" s="5">
        <v>9.6999999999999993</v>
      </c>
      <c r="J37" s="5">
        <v>3.9</v>
      </c>
      <c r="K37" s="36" t="s">
        <v>179</v>
      </c>
      <c r="L37" s="48">
        <v>0</v>
      </c>
      <c r="M37" s="17">
        <v>0</v>
      </c>
      <c r="N37" s="17">
        <v>34</v>
      </c>
    </row>
    <row r="38" spans="1:14" ht="18.75" x14ac:dyDescent="0.3">
      <c r="A38" s="3">
        <v>44832</v>
      </c>
      <c r="B38" s="6">
        <v>169.2</v>
      </c>
      <c r="C38" s="5">
        <v>11293</v>
      </c>
      <c r="D38" s="5">
        <v>4603</v>
      </c>
      <c r="E38" s="17">
        <v>5631</v>
      </c>
      <c r="F38" s="17">
        <f t="shared" si="7"/>
        <v>21527</v>
      </c>
      <c r="G38" s="6">
        <f t="shared" si="8"/>
        <v>127.22813238770686</v>
      </c>
      <c r="H38" s="17" t="s">
        <v>84</v>
      </c>
      <c r="I38" s="5" t="s">
        <v>176</v>
      </c>
      <c r="J38" s="5"/>
      <c r="K38" s="36" t="s">
        <v>181</v>
      </c>
      <c r="L38" s="43"/>
      <c r="M38" s="6"/>
      <c r="N38" s="6"/>
    </row>
    <row r="39" spans="1:14" ht="18.75" x14ac:dyDescent="0.3">
      <c r="A39" s="3">
        <v>44833</v>
      </c>
      <c r="B39" s="6">
        <v>147.19999999999999</v>
      </c>
      <c r="C39" s="5">
        <v>11486</v>
      </c>
      <c r="D39" s="5">
        <v>3853</v>
      </c>
      <c r="E39" s="17">
        <v>4754</v>
      </c>
      <c r="F39" s="17">
        <f t="shared" si="7"/>
        <v>20093</v>
      </c>
      <c r="G39" s="6">
        <f t="shared" si="8"/>
        <v>136.50135869565219</v>
      </c>
      <c r="H39" s="17" t="s">
        <v>84</v>
      </c>
      <c r="I39" s="5"/>
      <c r="J39" s="5" t="s">
        <v>182</v>
      </c>
      <c r="K39" s="36" t="s">
        <v>185</v>
      </c>
      <c r="L39" s="43"/>
      <c r="M39" s="6"/>
      <c r="N39" s="6"/>
    </row>
    <row r="40" spans="1:14" ht="18.75" x14ac:dyDescent="0.3">
      <c r="A40" s="3">
        <v>44834</v>
      </c>
      <c r="B40" s="6">
        <v>167</v>
      </c>
      <c r="C40" s="5">
        <v>10650</v>
      </c>
      <c r="D40" s="5">
        <v>4650</v>
      </c>
      <c r="E40" s="17">
        <v>5750</v>
      </c>
      <c r="F40" s="17">
        <f t="shared" si="7"/>
        <v>21050</v>
      </c>
      <c r="G40" s="6">
        <f t="shared" si="8"/>
        <v>126.04790419161677</v>
      </c>
      <c r="H40" s="17" t="s">
        <v>84</v>
      </c>
      <c r="I40" s="5" t="s">
        <v>183</v>
      </c>
      <c r="J40" s="5"/>
      <c r="K40" s="36" t="s">
        <v>185</v>
      </c>
      <c r="L40" s="43"/>
      <c r="M40" s="6"/>
      <c r="N40" s="6"/>
    </row>
    <row r="41" spans="1:14" ht="18.75" x14ac:dyDescent="0.3">
      <c r="A41" s="3"/>
      <c r="B41" s="5"/>
      <c r="C41" s="5"/>
      <c r="D41" s="5"/>
      <c r="E41" s="17"/>
      <c r="F41" s="5"/>
      <c r="G41" s="6"/>
      <c r="H41" s="6"/>
      <c r="I41" s="5"/>
      <c r="J41" s="5"/>
      <c r="K41" s="36"/>
      <c r="L41" s="17"/>
      <c r="M41" s="17"/>
      <c r="N41" s="17"/>
    </row>
    <row r="42" spans="1:14" x14ac:dyDescent="0.25">
      <c r="H42" s="4" t="s">
        <v>8</v>
      </c>
      <c r="I42" s="1"/>
      <c r="J42" s="1"/>
      <c r="K42" s="1"/>
      <c r="L42" s="4" t="s">
        <v>76</v>
      </c>
      <c r="M42" s="14"/>
      <c r="N42" s="2"/>
    </row>
    <row r="43" spans="1:14" ht="30" x14ac:dyDescent="0.25">
      <c r="A43" s="20"/>
      <c r="B43" s="21" t="s">
        <v>4</v>
      </c>
      <c r="C43" s="21" t="s">
        <v>15</v>
      </c>
      <c r="D43" s="21" t="s">
        <v>15</v>
      </c>
      <c r="E43" s="21" t="s">
        <v>15</v>
      </c>
      <c r="F43" s="21" t="s">
        <v>15</v>
      </c>
      <c r="G43" s="21" t="s">
        <v>53</v>
      </c>
      <c r="H43" s="22" t="s">
        <v>9</v>
      </c>
      <c r="I43" s="23" t="s">
        <v>63</v>
      </c>
      <c r="J43" s="23" t="s">
        <v>64</v>
      </c>
      <c r="K43" s="22" t="s">
        <v>12</v>
      </c>
      <c r="L43" s="23" t="s">
        <v>19</v>
      </c>
      <c r="M43" s="23" t="s">
        <v>65</v>
      </c>
      <c r="N43" s="23" t="s">
        <v>22</v>
      </c>
    </row>
    <row r="44" spans="1:14" x14ac:dyDescent="0.25">
      <c r="A44" s="24"/>
      <c r="B44" s="25" t="s">
        <v>3</v>
      </c>
      <c r="C44" s="25" t="s">
        <v>16</v>
      </c>
      <c r="D44" s="25" t="s">
        <v>51</v>
      </c>
      <c r="E44" s="25" t="s">
        <v>52</v>
      </c>
      <c r="F44" s="25" t="s">
        <v>54</v>
      </c>
      <c r="G44" s="25"/>
      <c r="H44" s="26" t="s">
        <v>10</v>
      </c>
      <c r="I44" s="26" t="s">
        <v>5</v>
      </c>
      <c r="J44" s="26" t="s">
        <v>5</v>
      </c>
      <c r="K44" s="27" t="s">
        <v>6</v>
      </c>
      <c r="L44" s="26" t="s">
        <v>66</v>
      </c>
      <c r="M44" s="26" t="s">
        <v>67</v>
      </c>
      <c r="N44" s="26" t="s">
        <v>68</v>
      </c>
    </row>
    <row r="45" spans="1:14" x14ac:dyDescent="0.25">
      <c r="A45" s="24"/>
      <c r="B45" s="25"/>
      <c r="C45" s="25"/>
      <c r="D45" s="25"/>
      <c r="E45" s="25"/>
      <c r="F45" s="25"/>
      <c r="G45" s="25"/>
      <c r="H45" s="25"/>
      <c r="I45" s="25"/>
      <c r="J45" s="25"/>
      <c r="K45" s="28"/>
      <c r="L45" s="28" t="s">
        <v>59</v>
      </c>
      <c r="M45" s="25" t="s">
        <v>60</v>
      </c>
      <c r="N45" s="29" t="s">
        <v>69</v>
      </c>
    </row>
    <row r="46" spans="1:14" ht="18.75" x14ac:dyDescent="0.3">
      <c r="A46" s="30"/>
      <c r="B46" s="31"/>
      <c r="C46" s="31" t="s">
        <v>70</v>
      </c>
      <c r="D46" s="31" t="s">
        <v>70</v>
      </c>
      <c r="E46" s="31" t="s">
        <v>70</v>
      </c>
      <c r="F46" s="31" t="s">
        <v>70</v>
      </c>
      <c r="G46" s="31" t="s">
        <v>71</v>
      </c>
      <c r="H46" s="18" t="s">
        <v>11</v>
      </c>
      <c r="I46" s="18" t="s">
        <v>13</v>
      </c>
      <c r="J46" s="18" t="s">
        <v>14</v>
      </c>
      <c r="K46" s="18"/>
      <c r="L46" s="18" t="s">
        <v>20</v>
      </c>
      <c r="M46" s="18" t="s">
        <v>21</v>
      </c>
      <c r="N46" s="18" t="s">
        <v>23</v>
      </c>
    </row>
    <row r="47" spans="1:14" ht="24.95" customHeight="1" x14ac:dyDescent="0.3">
      <c r="A47" s="32" t="s">
        <v>75</v>
      </c>
      <c r="B47" s="33">
        <f>SUM(B11:B40)</f>
        <v>5031.8999999999987</v>
      </c>
      <c r="C47" s="19">
        <f t="shared" ref="C47:F47" si="9">SUM(C11:C40)</f>
        <v>340818</v>
      </c>
      <c r="D47" s="19">
        <f t="shared" si="9"/>
        <v>151693</v>
      </c>
      <c r="E47" s="19">
        <f t="shared" si="9"/>
        <v>174470</v>
      </c>
      <c r="F47" s="19">
        <f t="shared" si="9"/>
        <v>666981</v>
      </c>
      <c r="G47" s="33">
        <f>AVERAGE(G11:G41)</f>
        <v>133.67818219981842</v>
      </c>
      <c r="H47" s="19">
        <v>0</v>
      </c>
      <c r="I47" s="19">
        <v>9.9</v>
      </c>
      <c r="J47" s="19">
        <v>4.5</v>
      </c>
      <c r="K47" s="19" t="s">
        <v>184</v>
      </c>
      <c r="L47" s="34">
        <f>AVERAGE(L11:L40)</f>
        <v>136.33333333333334</v>
      </c>
      <c r="M47" s="34">
        <f t="shared" ref="M47:N47" si="10">AVERAGE(M11:M40)</f>
        <v>7</v>
      </c>
      <c r="N47" s="34">
        <f t="shared" si="10"/>
        <v>44.333333333333336</v>
      </c>
    </row>
    <row r="49" spans="2:3" x14ac:dyDescent="0.25">
      <c r="B49" s="39"/>
      <c r="C49" t="s">
        <v>97</v>
      </c>
    </row>
    <row r="50" spans="2:3" x14ac:dyDescent="0.25">
      <c r="B50" s="35"/>
      <c r="C50" t="s">
        <v>95</v>
      </c>
    </row>
    <row r="51" spans="2:3" x14ac:dyDescent="0.25">
      <c r="B51" s="50"/>
      <c r="C51" t="s">
        <v>188</v>
      </c>
    </row>
    <row r="54" spans="2:3" x14ac:dyDescent="0.25">
      <c r="B54" s="5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0C6C3-0E84-4973-A437-FFB451AA128E}">
  <dimension ref="A2:N56"/>
  <sheetViews>
    <sheetView topLeftCell="A15" workbookViewId="0">
      <selection activeCell="B41" sqref="B41"/>
    </sheetView>
  </sheetViews>
  <sheetFormatPr defaultRowHeight="15" x14ac:dyDescent="0.25"/>
  <cols>
    <col min="1" max="2" width="15.7109375" customWidth="1"/>
    <col min="3" max="4" width="12.85546875" customWidth="1"/>
    <col min="5" max="6" width="14.42578125" customWidth="1"/>
    <col min="7" max="8" width="15.42578125" customWidth="1"/>
    <col min="9" max="9" width="16.5703125" customWidth="1"/>
    <col min="10" max="10" width="14.42578125" customWidth="1"/>
    <col min="11" max="11" width="19.28515625" customWidth="1"/>
    <col min="12" max="12" width="18.140625" customWidth="1"/>
    <col min="13" max="13" width="19.85546875" customWidth="1"/>
    <col min="14" max="14" width="20.85546875" customWidth="1"/>
  </cols>
  <sheetData>
    <row r="2" spans="1:14" ht="18.75" x14ac:dyDescent="0.3">
      <c r="A2" s="9" t="s">
        <v>0</v>
      </c>
      <c r="B2" s="9"/>
    </row>
    <row r="3" spans="1:14" x14ac:dyDescent="0.25">
      <c r="A3" s="8" t="s">
        <v>7</v>
      </c>
      <c r="B3" s="8"/>
    </row>
    <row r="4" spans="1:14" x14ac:dyDescent="0.25">
      <c r="A4" s="8" t="s">
        <v>187</v>
      </c>
      <c r="B4" s="8"/>
    </row>
    <row r="6" spans="1:14" x14ac:dyDescent="0.25">
      <c r="H6" s="4" t="s">
        <v>8</v>
      </c>
      <c r="I6" s="1"/>
      <c r="J6" s="1"/>
      <c r="K6" s="1"/>
      <c r="L6" s="4" t="s">
        <v>76</v>
      </c>
      <c r="M6" s="14"/>
      <c r="N6" s="2"/>
    </row>
    <row r="7" spans="1:14" ht="30" x14ac:dyDescent="0.25">
      <c r="A7" s="20" t="s">
        <v>2</v>
      </c>
      <c r="B7" s="21" t="s">
        <v>4</v>
      </c>
      <c r="C7" s="21" t="s">
        <v>15</v>
      </c>
      <c r="D7" s="21" t="s">
        <v>15</v>
      </c>
      <c r="E7" s="21" t="s">
        <v>15</v>
      </c>
      <c r="F7" s="21" t="s">
        <v>15</v>
      </c>
      <c r="G7" s="21" t="s">
        <v>53</v>
      </c>
      <c r="H7" s="22" t="s">
        <v>9</v>
      </c>
      <c r="I7" s="23" t="s">
        <v>63</v>
      </c>
      <c r="J7" s="23" t="s">
        <v>64</v>
      </c>
      <c r="K7" s="22" t="s">
        <v>12</v>
      </c>
      <c r="L7" s="23" t="s">
        <v>19</v>
      </c>
      <c r="M7" s="23" t="s">
        <v>65</v>
      </c>
      <c r="N7" s="23" t="s">
        <v>22</v>
      </c>
    </row>
    <row r="8" spans="1:14" x14ac:dyDescent="0.25">
      <c r="A8" s="24"/>
      <c r="B8" s="25" t="s">
        <v>3</v>
      </c>
      <c r="C8" s="25" t="s">
        <v>16</v>
      </c>
      <c r="D8" s="25" t="s">
        <v>51</v>
      </c>
      <c r="E8" s="25" t="s">
        <v>52</v>
      </c>
      <c r="F8" s="25" t="s">
        <v>54</v>
      </c>
      <c r="G8" s="25"/>
      <c r="H8" s="26" t="s">
        <v>10</v>
      </c>
      <c r="I8" s="26" t="s">
        <v>5</v>
      </c>
      <c r="J8" s="26" t="s">
        <v>5</v>
      </c>
      <c r="K8" s="27" t="s">
        <v>6</v>
      </c>
      <c r="L8" s="26" t="s">
        <v>68</v>
      </c>
      <c r="M8" s="26" t="s">
        <v>67</v>
      </c>
      <c r="N8" s="26" t="s">
        <v>68</v>
      </c>
    </row>
    <row r="9" spans="1:14" x14ac:dyDescent="0.25">
      <c r="A9" s="24"/>
      <c r="B9" s="25"/>
      <c r="C9" s="25"/>
      <c r="D9" s="25"/>
      <c r="E9" s="25"/>
      <c r="F9" s="25"/>
      <c r="G9" s="25"/>
      <c r="H9" s="25"/>
      <c r="I9" s="25"/>
      <c r="J9" s="25"/>
      <c r="K9" s="28"/>
      <c r="L9" s="28" t="s">
        <v>59</v>
      </c>
      <c r="M9" s="25" t="s">
        <v>60</v>
      </c>
      <c r="N9" s="29" t="s">
        <v>69</v>
      </c>
    </row>
    <row r="10" spans="1:14" ht="18.75" x14ac:dyDescent="0.3">
      <c r="A10" s="30"/>
      <c r="B10" s="31"/>
      <c r="C10" s="31" t="s">
        <v>70</v>
      </c>
      <c r="D10" s="31" t="s">
        <v>70</v>
      </c>
      <c r="E10" s="31" t="s">
        <v>70</v>
      </c>
      <c r="F10" s="31" t="s">
        <v>70</v>
      </c>
      <c r="G10" s="31" t="s">
        <v>71</v>
      </c>
      <c r="H10" s="18" t="s">
        <v>11</v>
      </c>
      <c r="I10" s="18" t="s">
        <v>13</v>
      </c>
      <c r="J10" s="18" t="s">
        <v>14</v>
      </c>
      <c r="K10" s="18"/>
      <c r="L10" s="18" t="s">
        <v>20</v>
      </c>
      <c r="M10" s="18" t="s">
        <v>21</v>
      </c>
      <c r="N10" s="18" t="s">
        <v>23</v>
      </c>
    </row>
    <row r="11" spans="1:14" ht="18.75" x14ac:dyDescent="0.3">
      <c r="A11" s="3">
        <v>44835</v>
      </c>
      <c r="B11" s="12">
        <v>139</v>
      </c>
      <c r="C11" s="11">
        <v>12091</v>
      </c>
      <c r="D11" s="11">
        <v>4573</v>
      </c>
      <c r="E11" s="40">
        <v>5397</v>
      </c>
      <c r="F11" s="11">
        <f t="shared" ref="F11:F12" si="0">SUM(C11:E11)</f>
        <v>22061</v>
      </c>
      <c r="G11" s="12">
        <f t="shared" ref="G11:G12" si="1">F11/B11</f>
        <v>158.71223021582733</v>
      </c>
      <c r="H11" s="12" t="s">
        <v>84</v>
      </c>
      <c r="I11" s="11" t="s">
        <v>176</v>
      </c>
      <c r="J11" s="11"/>
      <c r="K11" s="41" t="s">
        <v>191</v>
      </c>
      <c r="L11" s="55"/>
      <c r="M11" s="40"/>
      <c r="N11" s="40"/>
    </row>
    <row r="12" spans="1:14" ht="18.75" x14ac:dyDescent="0.3">
      <c r="A12" s="3">
        <v>44836</v>
      </c>
      <c r="B12" s="12">
        <v>165.3</v>
      </c>
      <c r="C12" s="11">
        <v>12099</v>
      </c>
      <c r="D12" s="11">
        <v>4585</v>
      </c>
      <c r="E12" s="40">
        <v>5442</v>
      </c>
      <c r="F12" s="11">
        <f t="shared" si="0"/>
        <v>22126</v>
      </c>
      <c r="G12" s="12">
        <f t="shared" si="1"/>
        <v>133.85359951603144</v>
      </c>
      <c r="H12" s="12" t="s">
        <v>84</v>
      </c>
      <c r="I12" s="11"/>
      <c r="J12" s="11" t="s">
        <v>189</v>
      </c>
      <c r="K12" s="38" t="s">
        <v>192</v>
      </c>
      <c r="L12" s="55"/>
      <c r="M12" s="40"/>
      <c r="N12" s="40"/>
    </row>
    <row r="13" spans="1:14" ht="18.75" x14ac:dyDescent="0.3">
      <c r="A13" s="3">
        <v>44837</v>
      </c>
      <c r="B13" s="6">
        <v>169.3</v>
      </c>
      <c r="C13" s="5">
        <v>12006</v>
      </c>
      <c r="D13" s="5">
        <v>4817</v>
      </c>
      <c r="E13" s="17">
        <v>5594</v>
      </c>
      <c r="F13" s="5">
        <f t="shared" ref="F13" si="2">SUM(C13:E13)</f>
        <v>22417</v>
      </c>
      <c r="G13" s="6">
        <f t="shared" ref="G13" si="3">F13/B13</f>
        <v>132.40992321323094</v>
      </c>
      <c r="H13" s="6" t="s">
        <v>84</v>
      </c>
      <c r="I13" s="5" t="s">
        <v>193</v>
      </c>
      <c r="J13" s="5"/>
      <c r="K13" s="36" t="s">
        <v>194</v>
      </c>
      <c r="L13" s="48"/>
      <c r="M13" s="17"/>
      <c r="N13" s="17"/>
    </row>
    <row r="14" spans="1:14" ht="18.75" x14ac:dyDescent="0.3">
      <c r="A14" s="3">
        <v>44838</v>
      </c>
      <c r="B14" s="6">
        <v>177</v>
      </c>
      <c r="C14" s="5">
        <v>11687</v>
      </c>
      <c r="D14" s="5">
        <v>5349</v>
      </c>
      <c r="E14" s="17">
        <v>6149</v>
      </c>
      <c r="F14" s="5">
        <f t="shared" ref="F14:F22" si="4">SUM(C14:E14)</f>
        <v>23185</v>
      </c>
      <c r="G14" s="6">
        <f t="shared" ref="G14:G22" si="5">F14/B14</f>
        <v>130.98870056497177</v>
      </c>
      <c r="H14" s="6" t="s">
        <v>84</v>
      </c>
      <c r="I14" s="5"/>
      <c r="J14" s="5" t="s">
        <v>196</v>
      </c>
      <c r="K14" s="36" t="s">
        <v>195</v>
      </c>
      <c r="L14" s="48"/>
      <c r="M14" s="17"/>
      <c r="N14" s="17"/>
    </row>
    <row r="15" spans="1:14" ht="18.75" x14ac:dyDescent="0.3">
      <c r="A15" s="3">
        <v>44839</v>
      </c>
      <c r="B15" s="6">
        <v>181</v>
      </c>
      <c r="C15" s="5">
        <v>11330</v>
      </c>
      <c r="D15" s="5">
        <v>5030</v>
      </c>
      <c r="E15" s="17">
        <v>5784</v>
      </c>
      <c r="F15" s="5">
        <f t="shared" si="4"/>
        <v>22144</v>
      </c>
      <c r="G15" s="6">
        <f t="shared" si="5"/>
        <v>122.34254143646409</v>
      </c>
      <c r="H15" s="6" t="s">
        <v>84</v>
      </c>
      <c r="I15" s="5" t="s">
        <v>198</v>
      </c>
      <c r="J15" s="5"/>
      <c r="K15" s="36" t="s">
        <v>203</v>
      </c>
      <c r="L15" s="48"/>
      <c r="M15" s="17"/>
      <c r="N15" s="17"/>
    </row>
    <row r="16" spans="1:14" ht="18.75" x14ac:dyDescent="0.3">
      <c r="A16" s="3">
        <v>44840</v>
      </c>
      <c r="B16" s="6">
        <v>184.7</v>
      </c>
      <c r="C16" s="5">
        <v>11358</v>
      </c>
      <c r="D16" s="5">
        <v>5327</v>
      </c>
      <c r="E16" s="17">
        <v>6054</v>
      </c>
      <c r="F16" s="5">
        <f t="shared" si="4"/>
        <v>22739</v>
      </c>
      <c r="G16" s="6">
        <f t="shared" si="5"/>
        <v>123.11315646995128</v>
      </c>
      <c r="H16" s="6" t="s">
        <v>84</v>
      </c>
      <c r="I16" s="5" t="s">
        <v>238</v>
      </c>
      <c r="J16" s="5" t="s">
        <v>199</v>
      </c>
      <c r="K16" s="36" t="s">
        <v>200</v>
      </c>
      <c r="L16" s="48">
        <v>0</v>
      </c>
      <c r="M16" s="17">
        <v>0</v>
      </c>
      <c r="N16" s="17">
        <v>41</v>
      </c>
    </row>
    <row r="17" spans="1:14" ht="18.75" x14ac:dyDescent="0.3">
      <c r="A17" s="3">
        <v>44841</v>
      </c>
      <c r="B17" s="6">
        <v>173.6</v>
      </c>
      <c r="C17" s="5">
        <v>11504</v>
      </c>
      <c r="D17" s="5">
        <v>4998</v>
      </c>
      <c r="E17" s="17">
        <v>5671</v>
      </c>
      <c r="F17" s="5">
        <f t="shared" si="4"/>
        <v>22173</v>
      </c>
      <c r="G17" s="6">
        <f t="shared" si="5"/>
        <v>127.72465437788019</v>
      </c>
      <c r="H17" s="6" t="s">
        <v>84</v>
      </c>
      <c r="I17" s="5"/>
      <c r="J17" s="5" t="s">
        <v>201</v>
      </c>
      <c r="K17" s="36" t="s">
        <v>202</v>
      </c>
      <c r="L17" s="48"/>
      <c r="M17" s="17"/>
      <c r="N17" s="17"/>
    </row>
    <row r="18" spans="1:14" ht="18.75" x14ac:dyDescent="0.3">
      <c r="A18" s="3">
        <v>44842</v>
      </c>
      <c r="B18" s="12">
        <v>168.7</v>
      </c>
      <c r="C18" s="11">
        <v>11571</v>
      </c>
      <c r="D18" s="11">
        <v>4882</v>
      </c>
      <c r="E18" s="40">
        <v>5525</v>
      </c>
      <c r="F18" s="11">
        <f t="shared" si="4"/>
        <v>21978</v>
      </c>
      <c r="G18" s="12">
        <f t="shared" si="5"/>
        <v>130.27860106698282</v>
      </c>
      <c r="H18" s="12" t="s">
        <v>84</v>
      </c>
      <c r="I18" s="11" t="s">
        <v>204</v>
      </c>
      <c r="J18" s="11"/>
      <c r="K18" s="38" t="s">
        <v>205</v>
      </c>
      <c r="L18" s="55"/>
      <c r="M18" s="40"/>
      <c r="N18" s="40"/>
    </row>
    <row r="19" spans="1:14" ht="18.75" x14ac:dyDescent="0.3">
      <c r="A19" s="3">
        <v>44843</v>
      </c>
      <c r="B19" s="12">
        <v>162.9</v>
      </c>
      <c r="C19" s="11">
        <v>11718</v>
      </c>
      <c r="D19" s="11">
        <v>4885</v>
      </c>
      <c r="E19" s="40">
        <v>5506</v>
      </c>
      <c r="F19" s="11">
        <f t="shared" si="4"/>
        <v>22109</v>
      </c>
      <c r="G19" s="12">
        <f t="shared" si="5"/>
        <v>135.72130141190914</v>
      </c>
      <c r="H19" s="12" t="s">
        <v>84</v>
      </c>
      <c r="I19" s="11"/>
      <c r="J19" s="11" t="s">
        <v>206</v>
      </c>
      <c r="K19" s="38" t="s">
        <v>207</v>
      </c>
      <c r="L19" s="55"/>
      <c r="M19" s="40"/>
      <c r="N19" s="40"/>
    </row>
    <row r="20" spans="1:14" ht="18.75" x14ac:dyDescent="0.3">
      <c r="A20" s="3">
        <v>44844</v>
      </c>
      <c r="B20" s="6">
        <v>130.80000000000001</v>
      </c>
      <c r="C20" s="5">
        <v>10597</v>
      </c>
      <c r="D20" s="5">
        <v>4111</v>
      </c>
      <c r="E20" s="17">
        <v>4743</v>
      </c>
      <c r="F20" s="5">
        <f t="shared" si="4"/>
        <v>19451</v>
      </c>
      <c r="G20" s="6">
        <f t="shared" si="5"/>
        <v>148.70795107033638</v>
      </c>
      <c r="H20" s="6" t="s">
        <v>84</v>
      </c>
      <c r="I20" s="5" t="s">
        <v>208</v>
      </c>
      <c r="J20" s="5"/>
      <c r="K20" s="36" t="s">
        <v>209</v>
      </c>
      <c r="L20" s="48"/>
      <c r="M20" s="17"/>
      <c r="N20" s="17"/>
    </row>
    <row r="21" spans="1:14" ht="18.75" x14ac:dyDescent="0.3">
      <c r="A21" s="3">
        <v>44845</v>
      </c>
      <c r="B21" s="6">
        <v>148.19999999999999</v>
      </c>
      <c r="C21" s="5">
        <v>11297</v>
      </c>
      <c r="D21" s="5">
        <v>4645</v>
      </c>
      <c r="E21" s="17">
        <v>5358</v>
      </c>
      <c r="F21" s="5">
        <f t="shared" si="4"/>
        <v>21300</v>
      </c>
      <c r="G21" s="6">
        <f t="shared" si="5"/>
        <v>143.7246963562753</v>
      </c>
      <c r="H21" s="6" t="s">
        <v>84</v>
      </c>
      <c r="I21" s="5"/>
      <c r="J21" s="5" t="s">
        <v>210</v>
      </c>
      <c r="K21" s="36" t="s">
        <v>197</v>
      </c>
      <c r="L21" s="48"/>
      <c r="M21" s="17"/>
      <c r="N21" s="17"/>
    </row>
    <row r="22" spans="1:14" ht="18.75" x14ac:dyDescent="0.3">
      <c r="A22" s="3">
        <v>44846</v>
      </c>
      <c r="B22" s="6">
        <v>156.1</v>
      </c>
      <c r="C22" s="5">
        <v>11323</v>
      </c>
      <c r="D22" s="5">
        <v>4601</v>
      </c>
      <c r="E22" s="17">
        <v>5262</v>
      </c>
      <c r="F22" s="17">
        <f t="shared" si="4"/>
        <v>21186</v>
      </c>
      <c r="G22" s="6">
        <f t="shared" si="5"/>
        <v>135.72069186418963</v>
      </c>
      <c r="H22" s="6" t="s">
        <v>84</v>
      </c>
      <c r="I22" s="5" t="s">
        <v>211</v>
      </c>
      <c r="J22" s="47"/>
      <c r="K22" s="36" t="s">
        <v>90</v>
      </c>
      <c r="L22" s="49"/>
      <c r="M22" s="49"/>
      <c r="N22" s="49"/>
    </row>
    <row r="23" spans="1:14" ht="18.75" x14ac:dyDescent="0.3">
      <c r="A23" s="3">
        <v>44847</v>
      </c>
      <c r="B23" s="6">
        <v>86.7</v>
      </c>
      <c r="C23" s="5">
        <v>8366</v>
      </c>
      <c r="D23" s="5">
        <v>2566</v>
      </c>
      <c r="E23" s="17">
        <v>2935</v>
      </c>
      <c r="F23" s="17">
        <f t="shared" ref="F23" si="6">SUM(C23:E23)</f>
        <v>13867</v>
      </c>
      <c r="G23" s="6">
        <f t="shared" ref="G23" si="7">F23/B23</f>
        <v>159.94232987312571</v>
      </c>
      <c r="H23" s="6" t="s">
        <v>174</v>
      </c>
      <c r="I23" s="5"/>
      <c r="J23" s="5" t="s">
        <v>212</v>
      </c>
      <c r="K23" s="36" t="s">
        <v>213</v>
      </c>
      <c r="L23" s="48"/>
      <c r="M23" s="17"/>
      <c r="N23" s="17"/>
    </row>
    <row r="24" spans="1:14" ht="18.75" x14ac:dyDescent="0.3">
      <c r="A24" s="3">
        <v>44848</v>
      </c>
      <c r="B24" s="6">
        <v>143.5</v>
      </c>
      <c r="C24" s="5">
        <v>11993</v>
      </c>
      <c r="D24" s="5">
        <v>4234</v>
      </c>
      <c r="E24" s="17">
        <v>5375</v>
      </c>
      <c r="F24" s="17">
        <f t="shared" ref="F24:F27" si="8">SUM(C24:E24)</f>
        <v>21602</v>
      </c>
      <c r="G24" s="6">
        <f t="shared" ref="G24:G27" si="9">F24/B24</f>
        <v>150.53658536585365</v>
      </c>
      <c r="H24" s="6" t="s">
        <v>84</v>
      </c>
      <c r="I24" s="5"/>
      <c r="J24" s="5" t="s">
        <v>215</v>
      </c>
      <c r="K24" s="36" t="s">
        <v>214</v>
      </c>
      <c r="L24" s="48">
        <v>0</v>
      </c>
      <c r="M24" s="17">
        <v>0</v>
      </c>
      <c r="N24" s="17">
        <v>21</v>
      </c>
    </row>
    <row r="25" spans="1:14" ht="18.75" x14ac:dyDescent="0.3">
      <c r="A25" s="3">
        <v>44849</v>
      </c>
      <c r="B25" s="12">
        <v>145.69999999999999</v>
      </c>
      <c r="C25" s="11">
        <v>12134</v>
      </c>
      <c r="D25" s="11">
        <v>4269</v>
      </c>
      <c r="E25" s="40">
        <v>5293</v>
      </c>
      <c r="F25" s="11">
        <f t="shared" si="8"/>
        <v>21696</v>
      </c>
      <c r="G25" s="12">
        <f t="shared" si="9"/>
        <v>148.90871654083736</v>
      </c>
      <c r="H25" s="12" t="s">
        <v>84</v>
      </c>
      <c r="I25" s="11" t="s">
        <v>237</v>
      </c>
      <c r="J25" s="11"/>
      <c r="K25" s="38" t="s">
        <v>217</v>
      </c>
      <c r="L25" s="55"/>
      <c r="M25" s="40"/>
      <c r="N25" s="40"/>
    </row>
    <row r="26" spans="1:14" ht="18.75" x14ac:dyDescent="0.3">
      <c r="A26" s="3">
        <v>44850</v>
      </c>
      <c r="B26" s="12">
        <v>154.30000000000001</v>
      </c>
      <c r="C26" s="11">
        <v>11957</v>
      </c>
      <c r="D26" s="11">
        <v>4501</v>
      </c>
      <c r="E26" s="40">
        <v>5557</v>
      </c>
      <c r="F26" s="11">
        <f t="shared" si="8"/>
        <v>22015</v>
      </c>
      <c r="G26" s="12">
        <f t="shared" si="9"/>
        <v>142.67660401814646</v>
      </c>
      <c r="H26" s="12" t="s">
        <v>84</v>
      </c>
      <c r="I26" s="11"/>
      <c r="J26" s="11" t="s">
        <v>236</v>
      </c>
      <c r="K26" s="38" t="s">
        <v>217</v>
      </c>
      <c r="L26" s="55"/>
      <c r="M26" s="40"/>
      <c r="N26" s="40"/>
    </row>
    <row r="27" spans="1:14" ht="18.75" x14ac:dyDescent="0.3">
      <c r="A27" s="3">
        <v>44851</v>
      </c>
      <c r="B27" s="6">
        <v>51.4</v>
      </c>
      <c r="C27" s="5">
        <v>5323</v>
      </c>
      <c r="D27" s="5">
        <v>1578</v>
      </c>
      <c r="E27" s="17">
        <v>1840</v>
      </c>
      <c r="F27" s="17">
        <f t="shared" si="8"/>
        <v>8741</v>
      </c>
      <c r="G27" s="6">
        <f t="shared" si="9"/>
        <v>170.05836575875486</v>
      </c>
      <c r="H27" s="6" t="s">
        <v>84</v>
      </c>
      <c r="I27" s="5" t="s">
        <v>211</v>
      </c>
      <c r="J27" s="5"/>
      <c r="K27" s="36" t="s">
        <v>149</v>
      </c>
      <c r="L27" s="48"/>
      <c r="M27" s="17"/>
      <c r="N27" s="17"/>
    </row>
    <row r="28" spans="1:14" ht="18.75" x14ac:dyDescent="0.3">
      <c r="A28" s="3">
        <v>44852</v>
      </c>
      <c r="B28" s="6">
        <v>132.69999999999999</v>
      </c>
      <c r="C28" s="5">
        <v>11246</v>
      </c>
      <c r="D28" s="5">
        <v>4610</v>
      </c>
      <c r="E28" s="17">
        <v>5100</v>
      </c>
      <c r="F28" s="17">
        <f t="shared" ref="F28:F29" si="10">SUM(C28:E28)</f>
        <v>20956</v>
      </c>
      <c r="G28" s="6">
        <f t="shared" ref="G28:G29" si="11">F28/B28</f>
        <v>157.92012057272044</v>
      </c>
      <c r="H28" s="6" t="s">
        <v>84</v>
      </c>
      <c r="I28" s="5"/>
      <c r="J28" s="5" t="s">
        <v>219</v>
      </c>
      <c r="K28" s="36" t="s">
        <v>146</v>
      </c>
      <c r="L28" s="48"/>
      <c r="M28" s="17"/>
      <c r="N28" s="17"/>
    </row>
    <row r="29" spans="1:14" ht="18.75" x14ac:dyDescent="0.3">
      <c r="A29" s="3">
        <v>44853</v>
      </c>
      <c r="B29" s="6">
        <v>158</v>
      </c>
      <c r="C29" s="5">
        <v>11617</v>
      </c>
      <c r="D29" s="5">
        <v>4935</v>
      </c>
      <c r="E29" s="17">
        <v>6363</v>
      </c>
      <c r="F29" s="17">
        <f t="shared" si="10"/>
        <v>22915</v>
      </c>
      <c r="G29" s="6">
        <f t="shared" si="11"/>
        <v>145.03164556962025</v>
      </c>
      <c r="H29" s="6" t="s">
        <v>84</v>
      </c>
      <c r="I29" s="5" t="s">
        <v>220</v>
      </c>
      <c r="J29" s="5"/>
      <c r="K29" s="36" t="s">
        <v>146</v>
      </c>
      <c r="L29" s="48"/>
      <c r="M29" s="17"/>
      <c r="N29" s="17"/>
    </row>
    <row r="30" spans="1:14" ht="18.75" x14ac:dyDescent="0.3">
      <c r="A30" s="3">
        <v>44854</v>
      </c>
      <c r="B30" s="6">
        <v>94.7</v>
      </c>
      <c r="C30" s="5">
        <v>7806</v>
      </c>
      <c r="D30" s="5">
        <v>2850</v>
      </c>
      <c r="E30" s="17">
        <v>3850</v>
      </c>
      <c r="F30" s="17">
        <f t="shared" ref="F30" si="12">SUM(C30:E30)</f>
        <v>14506</v>
      </c>
      <c r="G30" s="6">
        <f t="shared" ref="G30" si="13">F30/B30</f>
        <v>153.17845828933474</v>
      </c>
      <c r="H30" s="6" t="s">
        <v>84</v>
      </c>
      <c r="I30" s="5"/>
      <c r="J30" s="5" t="s">
        <v>222</v>
      </c>
      <c r="K30" s="36" t="s">
        <v>221</v>
      </c>
      <c r="L30" s="48"/>
      <c r="M30" s="17"/>
      <c r="N30" s="17"/>
    </row>
    <row r="31" spans="1:14" ht="18.75" x14ac:dyDescent="0.3">
      <c r="A31" s="3">
        <v>44855</v>
      </c>
      <c r="B31" s="6">
        <v>168</v>
      </c>
      <c r="C31" s="5">
        <v>11245</v>
      </c>
      <c r="D31" s="5">
        <v>4968</v>
      </c>
      <c r="E31" s="17">
        <v>6739</v>
      </c>
      <c r="F31" s="17">
        <f t="shared" ref="F31:F32" si="14">SUM(C31:E31)</f>
        <v>22952</v>
      </c>
      <c r="G31" s="6">
        <f t="shared" ref="G31:G32" si="15">F31/B31</f>
        <v>136.61904761904762</v>
      </c>
      <c r="H31" s="6" t="s">
        <v>84</v>
      </c>
      <c r="I31" s="5"/>
      <c r="J31" s="5" t="s">
        <v>222</v>
      </c>
      <c r="K31" s="36" t="s">
        <v>223</v>
      </c>
      <c r="L31" s="48"/>
      <c r="M31" s="17"/>
      <c r="N31" s="17"/>
    </row>
    <row r="32" spans="1:14" ht="18.75" x14ac:dyDescent="0.3">
      <c r="A32" s="3">
        <v>44856</v>
      </c>
      <c r="B32" s="12">
        <v>167.4</v>
      </c>
      <c r="C32" s="11">
        <v>11754</v>
      </c>
      <c r="D32" s="11">
        <v>5030</v>
      </c>
      <c r="E32" s="40">
        <v>6480</v>
      </c>
      <c r="F32" s="11">
        <f t="shared" si="14"/>
        <v>23264</v>
      </c>
      <c r="G32" s="12">
        <f t="shared" si="15"/>
        <v>138.97252090800478</v>
      </c>
      <c r="H32" s="12" t="s">
        <v>84</v>
      </c>
      <c r="I32" s="11" t="s">
        <v>216</v>
      </c>
      <c r="J32" s="11"/>
      <c r="K32" s="38" t="s">
        <v>221</v>
      </c>
      <c r="L32" s="55"/>
      <c r="M32" s="40"/>
      <c r="N32" s="40"/>
    </row>
    <row r="33" spans="1:14" ht="18.75" x14ac:dyDescent="0.3">
      <c r="A33" s="3">
        <v>44857</v>
      </c>
      <c r="B33" s="12">
        <v>164.5</v>
      </c>
      <c r="C33" s="11">
        <v>12017</v>
      </c>
      <c r="D33" s="11">
        <v>5150</v>
      </c>
      <c r="E33" s="40">
        <v>6420</v>
      </c>
      <c r="F33" s="11">
        <f t="shared" ref="F33:F40" si="16">SUM(C33:E33)</f>
        <v>23587</v>
      </c>
      <c r="G33" s="12">
        <f t="shared" ref="G33:G40" si="17">F33/B33</f>
        <v>143.38601823708206</v>
      </c>
      <c r="H33" s="12" t="s">
        <v>84</v>
      </c>
      <c r="I33" s="11"/>
      <c r="J33" s="11" t="s">
        <v>218</v>
      </c>
      <c r="K33" s="38" t="s">
        <v>224</v>
      </c>
      <c r="L33" s="55"/>
      <c r="M33" s="40"/>
      <c r="N33" s="40"/>
    </row>
    <row r="34" spans="1:14" ht="18.75" x14ac:dyDescent="0.3">
      <c r="A34" s="3">
        <v>44858</v>
      </c>
      <c r="B34" s="6">
        <v>150.5</v>
      </c>
      <c r="C34" s="5">
        <v>11744</v>
      </c>
      <c r="D34" s="5">
        <v>5291</v>
      </c>
      <c r="E34" s="17">
        <v>6556</v>
      </c>
      <c r="F34" s="5">
        <f t="shared" si="16"/>
        <v>23591</v>
      </c>
      <c r="G34" s="6">
        <f t="shared" si="17"/>
        <v>156.75083056478405</v>
      </c>
      <c r="H34" s="6" t="s">
        <v>84</v>
      </c>
      <c r="I34" s="5" t="s">
        <v>225</v>
      </c>
      <c r="J34" s="5"/>
      <c r="K34" s="36" t="s">
        <v>146</v>
      </c>
      <c r="L34" s="48"/>
      <c r="M34" s="17"/>
      <c r="N34" s="17"/>
    </row>
    <row r="35" spans="1:14" ht="18.75" x14ac:dyDescent="0.3">
      <c r="A35" s="3">
        <v>44859</v>
      </c>
      <c r="B35" s="6">
        <v>152.4</v>
      </c>
      <c r="C35" s="5">
        <v>11506</v>
      </c>
      <c r="D35" s="5">
        <v>4856</v>
      </c>
      <c r="E35" s="17">
        <v>6325</v>
      </c>
      <c r="F35" s="5">
        <f t="shared" si="16"/>
        <v>22687</v>
      </c>
      <c r="G35" s="6">
        <f t="shared" si="17"/>
        <v>148.86482939632546</v>
      </c>
      <c r="H35" s="6" t="s">
        <v>84</v>
      </c>
      <c r="I35" s="5" t="s">
        <v>226</v>
      </c>
      <c r="J35" s="5"/>
      <c r="K35" s="36" t="s">
        <v>227</v>
      </c>
      <c r="L35" s="48"/>
      <c r="M35" s="17"/>
      <c r="N35" s="17"/>
    </row>
    <row r="36" spans="1:14" ht="18.75" x14ac:dyDescent="0.3">
      <c r="A36" s="3">
        <v>44860</v>
      </c>
      <c r="B36" s="6">
        <v>177.8</v>
      </c>
      <c r="C36" s="5">
        <v>11532</v>
      </c>
      <c r="D36" s="5">
        <v>5348</v>
      </c>
      <c r="E36" s="17">
        <v>7113</v>
      </c>
      <c r="F36" s="5">
        <f t="shared" si="16"/>
        <v>23993</v>
      </c>
      <c r="G36" s="6">
        <f t="shared" si="17"/>
        <v>134.94375703037119</v>
      </c>
      <c r="H36" s="6" t="s">
        <v>84</v>
      </c>
      <c r="I36" s="5"/>
      <c r="J36" s="5" t="s">
        <v>235</v>
      </c>
      <c r="K36" s="36" t="s">
        <v>146</v>
      </c>
      <c r="L36" s="48"/>
      <c r="M36" s="17"/>
      <c r="N36" s="17"/>
    </row>
    <row r="37" spans="1:14" ht="18.75" x14ac:dyDescent="0.3">
      <c r="A37" s="3">
        <v>44861</v>
      </c>
      <c r="B37" s="6">
        <v>183.8</v>
      </c>
      <c r="C37" s="5">
        <v>11741</v>
      </c>
      <c r="D37" s="5">
        <v>5566</v>
      </c>
      <c r="E37" s="17">
        <v>7280</v>
      </c>
      <c r="F37" s="17">
        <f t="shared" si="16"/>
        <v>24587</v>
      </c>
      <c r="G37" s="6">
        <f t="shared" si="17"/>
        <v>133.77040261153428</v>
      </c>
      <c r="H37" s="6" t="s">
        <v>84</v>
      </c>
      <c r="I37" s="5"/>
      <c r="J37" s="5" t="s">
        <v>222</v>
      </c>
      <c r="K37" s="36" t="s">
        <v>228</v>
      </c>
      <c r="L37" s="48"/>
      <c r="M37" s="17"/>
      <c r="N37" s="17"/>
    </row>
    <row r="38" spans="1:14" ht="18.75" x14ac:dyDescent="0.3">
      <c r="A38" s="3">
        <v>44862</v>
      </c>
      <c r="B38" s="6">
        <v>179.5</v>
      </c>
      <c r="C38" s="5">
        <v>11411</v>
      </c>
      <c r="D38" s="5">
        <v>5378</v>
      </c>
      <c r="E38" s="17">
        <v>7172</v>
      </c>
      <c r="F38" s="17">
        <f t="shared" si="16"/>
        <v>23961</v>
      </c>
      <c r="G38" s="6">
        <f t="shared" si="17"/>
        <v>133.4874651810585</v>
      </c>
      <c r="H38" s="6" t="s">
        <v>84</v>
      </c>
      <c r="I38" s="5" t="s">
        <v>229</v>
      </c>
      <c r="J38" s="5"/>
      <c r="K38" s="36" t="s">
        <v>230</v>
      </c>
      <c r="L38" s="48"/>
      <c r="M38" s="17"/>
      <c r="N38" s="17"/>
    </row>
    <row r="39" spans="1:14" ht="18.75" x14ac:dyDescent="0.3">
      <c r="A39" s="3">
        <v>44863</v>
      </c>
      <c r="B39" s="12">
        <v>130.4</v>
      </c>
      <c r="C39" s="11">
        <v>10642</v>
      </c>
      <c r="D39" s="11">
        <v>3907</v>
      </c>
      <c r="E39" s="40">
        <v>5164</v>
      </c>
      <c r="F39" s="11">
        <f t="shared" si="16"/>
        <v>19713</v>
      </c>
      <c r="G39" s="12">
        <f t="shared" si="17"/>
        <v>151.17331288343559</v>
      </c>
      <c r="H39" s="12" t="s">
        <v>84</v>
      </c>
      <c r="I39" s="11"/>
      <c r="J39" s="11"/>
      <c r="K39" s="38" t="s">
        <v>221</v>
      </c>
      <c r="L39" s="55"/>
      <c r="M39" s="40"/>
      <c r="N39" s="40"/>
    </row>
    <row r="40" spans="1:14" ht="18.75" x14ac:dyDescent="0.3">
      <c r="A40" s="3">
        <v>44864</v>
      </c>
      <c r="B40" s="12">
        <v>82.9</v>
      </c>
      <c r="C40" s="11">
        <v>6198</v>
      </c>
      <c r="D40" s="11">
        <v>2484</v>
      </c>
      <c r="E40" s="40">
        <v>3283</v>
      </c>
      <c r="F40" s="11">
        <f t="shared" si="16"/>
        <v>11965</v>
      </c>
      <c r="G40" s="12">
        <f t="shared" si="17"/>
        <v>144.33051869722556</v>
      </c>
      <c r="H40" s="12" t="s">
        <v>260</v>
      </c>
      <c r="I40" s="11"/>
      <c r="J40" s="11"/>
      <c r="K40" s="38" t="s">
        <v>231</v>
      </c>
      <c r="L40" s="55"/>
      <c r="M40" s="40"/>
      <c r="N40" s="40"/>
    </row>
    <row r="41" spans="1:14" ht="18.75" x14ac:dyDescent="0.3">
      <c r="A41" s="3">
        <v>44865</v>
      </c>
      <c r="B41" s="6">
        <v>165</v>
      </c>
      <c r="C41" s="5">
        <v>11118</v>
      </c>
      <c r="D41" s="5">
        <v>5099</v>
      </c>
      <c r="E41" s="17">
        <v>6788</v>
      </c>
      <c r="F41" s="17">
        <f t="shared" ref="F41" si="18">SUM(C41:E41)</f>
        <v>23005</v>
      </c>
      <c r="G41" s="6">
        <f t="shared" ref="G41" si="19">F41/B41</f>
        <v>139.42424242424244</v>
      </c>
      <c r="H41" s="6" t="s">
        <v>84</v>
      </c>
      <c r="I41" s="5" t="s">
        <v>232</v>
      </c>
      <c r="J41" s="5" t="s">
        <v>234</v>
      </c>
      <c r="K41" s="36" t="s">
        <v>233</v>
      </c>
      <c r="L41" s="17">
        <v>0</v>
      </c>
      <c r="M41" s="17">
        <v>0</v>
      </c>
      <c r="N41" s="17">
        <v>36</v>
      </c>
    </row>
    <row r="42" spans="1:14" x14ac:dyDescent="0.25">
      <c r="H42" s="4" t="s">
        <v>8</v>
      </c>
      <c r="I42" s="1"/>
      <c r="J42" s="1"/>
      <c r="K42" s="1"/>
      <c r="L42" s="4" t="s">
        <v>76</v>
      </c>
      <c r="M42" s="14"/>
      <c r="N42" s="2"/>
    </row>
    <row r="43" spans="1:14" ht="30" x14ac:dyDescent="0.25">
      <c r="A43" s="20"/>
      <c r="B43" s="21" t="s">
        <v>4</v>
      </c>
      <c r="C43" s="21" t="s">
        <v>15</v>
      </c>
      <c r="D43" s="21" t="s">
        <v>15</v>
      </c>
      <c r="E43" s="21" t="s">
        <v>15</v>
      </c>
      <c r="F43" s="21" t="s">
        <v>15</v>
      </c>
      <c r="G43" s="21" t="s">
        <v>53</v>
      </c>
      <c r="H43" s="22" t="s">
        <v>9</v>
      </c>
      <c r="I43" s="23" t="s">
        <v>63</v>
      </c>
      <c r="J43" s="23" t="s">
        <v>64</v>
      </c>
      <c r="K43" s="22" t="s">
        <v>12</v>
      </c>
      <c r="L43" s="23" t="s">
        <v>19</v>
      </c>
      <c r="M43" s="23" t="s">
        <v>65</v>
      </c>
      <c r="N43" s="23" t="s">
        <v>22</v>
      </c>
    </row>
    <row r="44" spans="1:14" x14ac:dyDescent="0.25">
      <c r="A44" s="24"/>
      <c r="B44" s="25" t="s">
        <v>3</v>
      </c>
      <c r="C44" s="25" t="s">
        <v>16</v>
      </c>
      <c r="D44" s="25" t="s">
        <v>51</v>
      </c>
      <c r="E44" s="25" t="s">
        <v>52</v>
      </c>
      <c r="F44" s="25" t="s">
        <v>54</v>
      </c>
      <c r="G44" s="25"/>
      <c r="H44" s="26" t="s">
        <v>10</v>
      </c>
      <c r="I44" s="26" t="s">
        <v>5</v>
      </c>
      <c r="J44" s="26" t="s">
        <v>5</v>
      </c>
      <c r="K44" s="27" t="s">
        <v>6</v>
      </c>
      <c r="L44" s="26" t="s">
        <v>66</v>
      </c>
      <c r="M44" s="26" t="s">
        <v>67</v>
      </c>
      <c r="N44" s="26" t="s">
        <v>68</v>
      </c>
    </row>
    <row r="45" spans="1:14" x14ac:dyDescent="0.25">
      <c r="A45" s="24"/>
      <c r="B45" s="25"/>
      <c r="C45" s="25"/>
      <c r="D45" s="25"/>
      <c r="E45" s="25"/>
      <c r="F45" s="25"/>
      <c r="G45" s="25"/>
      <c r="H45" s="25"/>
      <c r="I45" s="25"/>
      <c r="J45" s="25"/>
      <c r="K45" s="28"/>
      <c r="L45" s="28" t="s">
        <v>59</v>
      </c>
      <c r="M45" s="25" t="s">
        <v>60</v>
      </c>
      <c r="N45" s="29" t="s">
        <v>69</v>
      </c>
    </row>
    <row r="46" spans="1:14" ht="18.75" x14ac:dyDescent="0.3">
      <c r="A46" s="30"/>
      <c r="B46" s="31"/>
      <c r="C46" s="31" t="s">
        <v>70</v>
      </c>
      <c r="D46" s="31" t="s">
        <v>70</v>
      </c>
      <c r="E46" s="31" t="s">
        <v>70</v>
      </c>
      <c r="F46" s="31" t="s">
        <v>70</v>
      </c>
      <c r="G46" s="31" t="s">
        <v>71</v>
      </c>
      <c r="H46" s="18" t="s">
        <v>11</v>
      </c>
      <c r="I46" s="18" t="s">
        <v>13</v>
      </c>
      <c r="J46" s="18" t="s">
        <v>14</v>
      </c>
      <c r="K46" s="18"/>
      <c r="L46" s="18" t="s">
        <v>20</v>
      </c>
      <c r="M46" s="18" t="s">
        <v>21</v>
      </c>
      <c r="N46" s="18" t="s">
        <v>23</v>
      </c>
    </row>
    <row r="47" spans="1:14" ht="24.95" customHeight="1" x14ac:dyDescent="0.3">
      <c r="A47" s="32" t="s">
        <v>75</v>
      </c>
      <c r="B47" s="33">
        <f>SUM(B11:B41)</f>
        <v>4645.7999999999993</v>
      </c>
      <c r="C47" s="19">
        <f>SUM(C11:C41)</f>
        <v>339931</v>
      </c>
      <c r="D47" s="19">
        <f>SUM(D11:D41)</f>
        <v>140423</v>
      </c>
      <c r="E47" s="19">
        <f t="shared" ref="E47" si="20">SUM(E11:E41)</f>
        <v>172118</v>
      </c>
      <c r="F47" s="19">
        <f>SUM(F11:F41)</f>
        <v>652472</v>
      </c>
      <c r="G47" s="33">
        <f>AVERAGE(G11:G41)</f>
        <v>142.36367158405017</v>
      </c>
      <c r="H47" s="19">
        <v>0</v>
      </c>
      <c r="I47" s="19">
        <v>9.9</v>
      </c>
      <c r="J47" s="19">
        <v>4.5</v>
      </c>
      <c r="K47" s="19" t="s">
        <v>162</v>
      </c>
      <c r="L47" s="34">
        <f>AVERAGE(L11:L41)</f>
        <v>0</v>
      </c>
      <c r="M47" s="34">
        <f t="shared" ref="M47:N47" si="21">AVERAGE(M11:M41)</f>
        <v>0</v>
      </c>
      <c r="N47" s="34">
        <f t="shared" si="21"/>
        <v>32.666666666666664</v>
      </c>
    </row>
    <row r="49" spans="2:3" x14ac:dyDescent="0.25">
      <c r="B49" s="39"/>
      <c r="C49" t="s">
        <v>97</v>
      </c>
    </row>
    <row r="50" spans="2:3" x14ac:dyDescent="0.25">
      <c r="B50" s="35"/>
      <c r="C50" t="s">
        <v>95</v>
      </c>
    </row>
    <row r="53" spans="2:3" x14ac:dyDescent="0.25">
      <c r="B53" s="58">
        <f>SUM(B27:B41)</f>
        <v>2159</v>
      </c>
    </row>
    <row r="54" spans="2:3" x14ac:dyDescent="0.25">
      <c r="B54">
        <v>4569.2</v>
      </c>
    </row>
    <row r="55" spans="2:3" x14ac:dyDescent="0.25">
      <c r="B55">
        <v>4082</v>
      </c>
    </row>
    <row r="56" spans="2:3" x14ac:dyDescent="0.25">
      <c r="B56" s="58">
        <f>SUM(B53:B55)</f>
        <v>10810.2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36246-8089-4189-B639-7DFE6B889959}">
  <dimension ref="A2:Q50"/>
  <sheetViews>
    <sheetView topLeftCell="E21" workbookViewId="0">
      <selection activeCell="I37" sqref="I37"/>
    </sheetView>
  </sheetViews>
  <sheetFormatPr defaultRowHeight="15" x14ac:dyDescent="0.25"/>
  <cols>
    <col min="1" max="2" width="15.7109375" customWidth="1"/>
    <col min="3" max="4" width="12.85546875" customWidth="1"/>
    <col min="5" max="6" width="14.42578125" customWidth="1"/>
    <col min="7" max="8" width="15.42578125" customWidth="1"/>
    <col min="9" max="9" width="16.5703125" customWidth="1"/>
    <col min="10" max="10" width="14.42578125" customWidth="1"/>
    <col min="11" max="11" width="19.28515625" customWidth="1"/>
    <col min="12" max="12" width="18.140625" customWidth="1"/>
    <col min="13" max="13" width="19.85546875" customWidth="1"/>
    <col min="14" max="14" width="20.85546875" customWidth="1"/>
  </cols>
  <sheetData>
    <row r="2" spans="1:17" ht="18.75" x14ac:dyDescent="0.3">
      <c r="A2" s="9" t="s">
        <v>0</v>
      </c>
      <c r="B2" s="9"/>
    </row>
    <row r="3" spans="1:17" x14ac:dyDescent="0.25">
      <c r="A3" s="8" t="s">
        <v>7</v>
      </c>
      <c r="B3" s="8"/>
    </row>
    <row r="4" spans="1:17" x14ac:dyDescent="0.25">
      <c r="A4" s="8" t="s">
        <v>239</v>
      </c>
      <c r="B4" s="8"/>
    </row>
    <row r="6" spans="1:17" x14ac:dyDescent="0.25">
      <c r="H6" s="4" t="s">
        <v>8</v>
      </c>
      <c r="I6" s="1"/>
      <c r="J6" s="1"/>
      <c r="K6" s="1"/>
      <c r="L6" s="4" t="s">
        <v>76</v>
      </c>
      <c r="M6" s="14"/>
      <c r="N6" s="2"/>
    </row>
    <row r="7" spans="1:17" ht="30" x14ac:dyDescent="0.25">
      <c r="A7" s="20" t="s">
        <v>2</v>
      </c>
      <c r="B7" s="21" t="s">
        <v>4</v>
      </c>
      <c r="C7" s="21" t="s">
        <v>15</v>
      </c>
      <c r="D7" s="21" t="s">
        <v>15</v>
      </c>
      <c r="E7" s="21" t="s">
        <v>15</v>
      </c>
      <c r="F7" s="21" t="s">
        <v>15</v>
      </c>
      <c r="G7" s="21" t="s">
        <v>53</v>
      </c>
      <c r="H7" s="22" t="s">
        <v>9</v>
      </c>
      <c r="I7" s="23" t="s">
        <v>63</v>
      </c>
      <c r="J7" s="23" t="s">
        <v>64</v>
      </c>
      <c r="K7" s="22" t="s">
        <v>12</v>
      </c>
      <c r="L7" s="23" t="s">
        <v>19</v>
      </c>
      <c r="M7" s="23" t="s">
        <v>65</v>
      </c>
      <c r="N7" s="23" t="s">
        <v>22</v>
      </c>
    </row>
    <row r="8" spans="1:17" x14ac:dyDescent="0.25">
      <c r="A8" s="24"/>
      <c r="B8" s="25" t="s">
        <v>3</v>
      </c>
      <c r="C8" s="25" t="s">
        <v>16</v>
      </c>
      <c r="D8" s="25" t="s">
        <v>51</v>
      </c>
      <c r="E8" s="25" t="s">
        <v>52</v>
      </c>
      <c r="F8" s="25" t="s">
        <v>54</v>
      </c>
      <c r="G8" s="25"/>
      <c r="H8" s="26" t="s">
        <v>10</v>
      </c>
      <c r="I8" s="26" t="s">
        <v>5</v>
      </c>
      <c r="J8" s="26" t="s">
        <v>5</v>
      </c>
      <c r="K8" s="27" t="s">
        <v>6</v>
      </c>
      <c r="L8" s="26" t="s">
        <v>68</v>
      </c>
      <c r="M8" s="26" t="s">
        <v>67</v>
      </c>
      <c r="N8" s="26" t="s">
        <v>68</v>
      </c>
    </row>
    <row r="9" spans="1:17" x14ac:dyDescent="0.25">
      <c r="A9" s="24"/>
      <c r="B9" s="25"/>
      <c r="C9" s="25"/>
      <c r="D9" s="25"/>
      <c r="E9" s="25"/>
      <c r="F9" s="25"/>
      <c r="G9" s="25"/>
      <c r="H9" s="25"/>
      <c r="I9" s="25"/>
      <c r="J9" s="25"/>
      <c r="K9" s="28"/>
      <c r="L9" s="28" t="s">
        <v>59</v>
      </c>
      <c r="M9" s="25" t="s">
        <v>60</v>
      </c>
      <c r="N9" s="29" t="s">
        <v>69</v>
      </c>
    </row>
    <row r="10" spans="1:17" ht="18.75" x14ac:dyDescent="0.3">
      <c r="A10" s="30"/>
      <c r="B10" s="31"/>
      <c r="C10" s="31" t="s">
        <v>70</v>
      </c>
      <c r="D10" s="31" t="s">
        <v>70</v>
      </c>
      <c r="E10" s="31" t="s">
        <v>70</v>
      </c>
      <c r="F10" s="31" t="s">
        <v>70</v>
      </c>
      <c r="G10" s="31" t="s">
        <v>71</v>
      </c>
      <c r="H10" s="18" t="s">
        <v>11</v>
      </c>
      <c r="I10" s="18" t="s">
        <v>13</v>
      </c>
      <c r="J10" s="18" t="s">
        <v>14</v>
      </c>
      <c r="K10" s="18"/>
      <c r="L10" s="18" t="s">
        <v>20</v>
      </c>
      <c r="M10" s="18" t="s">
        <v>21</v>
      </c>
      <c r="N10" s="18" t="s">
        <v>23</v>
      </c>
    </row>
    <row r="11" spans="1:17" ht="18.75" x14ac:dyDescent="0.3">
      <c r="A11" s="3">
        <v>44866</v>
      </c>
      <c r="B11" s="6">
        <v>156.1</v>
      </c>
      <c r="C11" s="5">
        <v>11256</v>
      </c>
      <c r="D11" s="5">
        <v>5494</v>
      </c>
      <c r="E11" s="17">
        <v>7051</v>
      </c>
      <c r="F11" s="5">
        <f t="shared" ref="F11" si="0">SUM(C11:E11)</f>
        <v>23801</v>
      </c>
      <c r="G11" s="6">
        <f t="shared" ref="G11" si="1">F11/B11</f>
        <v>152.47277386290841</v>
      </c>
      <c r="H11" s="6" t="s">
        <v>84</v>
      </c>
      <c r="I11" s="5" t="s">
        <v>193</v>
      </c>
      <c r="J11" s="5"/>
      <c r="K11" s="36" t="s">
        <v>240</v>
      </c>
      <c r="L11" s="48"/>
      <c r="M11" s="17"/>
      <c r="N11" s="17"/>
      <c r="P11" s="62"/>
      <c r="Q11" s="62"/>
    </row>
    <row r="12" spans="1:17" ht="18.75" x14ac:dyDescent="0.3">
      <c r="A12" s="3">
        <v>44867</v>
      </c>
      <c r="B12" s="6">
        <v>156.4</v>
      </c>
      <c r="C12" s="5">
        <v>11644</v>
      </c>
      <c r="D12" s="5">
        <v>5627</v>
      </c>
      <c r="E12" s="17">
        <v>7266</v>
      </c>
      <c r="F12" s="5">
        <f t="shared" ref="F12" si="2">SUM(C12:E12)</f>
        <v>24537</v>
      </c>
      <c r="G12" s="6">
        <f t="shared" ref="G12" si="3">F12/B12</f>
        <v>156.88618925831202</v>
      </c>
      <c r="H12" s="6" t="s">
        <v>84</v>
      </c>
      <c r="I12" s="5"/>
      <c r="J12" s="5" t="s">
        <v>235</v>
      </c>
      <c r="K12" s="36" t="s">
        <v>241</v>
      </c>
      <c r="L12" s="48"/>
      <c r="M12" s="17"/>
      <c r="N12" s="17"/>
      <c r="P12" s="62"/>
      <c r="Q12" s="62"/>
    </row>
    <row r="13" spans="1:17" ht="18.75" x14ac:dyDescent="0.3">
      <c r="A13" s="3">
        <v>44868</v>
      </c>
      <c r="B13" s="6">
        <v>166</v>
      </c>
      <c r="C13" s="5">
        <v>11708</v>
      </c>
      <c r="D13" s="5">
        <v>5589</v>
      </c>
      <c r="E13" s="17">
        <v>7330</v>
      </c>
      <c r="F13" s="5">
        <f t="shared" ref="F13:F25" si="4">SUM(C13:E13)</f>
        <v>24627</v>
      </c>
      <c r="G13" s="6">
        <f t="shared" ref="G13:G25" si="5">F13/B13</f>
        <v>148.35542168674698</v>
      </c>
      <c r="H13" s="6" t="s">
        <v>84</v>
      </c>
      <c r="I13" s="5" t="s">
        <v>243</v>
      </c>
      <c r="J13" s="5"/>
      <c r="K13" s="36" t="s">
        <v>242</v>
      </c>
      <c r="L13" s="48"/>
      <c r="M13" s="17"/>
      <c r="N13" s="17"/>
      <c r="P13" s="62"/>
      <c r="Q13" s="62"/>
    </row>
    <row r="14" spans="1:17" ht="18.75" x14ac:dyDescent="0.3">
      <c r="A14" s="3">
        <v>44869</v>
      </c>
      <c r="B14" s="6">
        <v>158.30000000000001</v>
      </c>
      <c r="C14" s="5">
        <v>11705</v>
      </c>
      <c r="D14" s="5">
        <v>5186</v>
      </c>
      <c r="E14" s="17">
        <v>7250</v>
      </c>
      <c r="F14" s="5">
        <f t="shared" si="4"/>
        <v>24141</v>
      </c>
      <c r="G14" s="6">
        <f t="shared" si="5"/>
        <v>152.50157927984839</v>
      </c>
      <c r="H14" s="6" t="s">
        <v>84</v>
      </c>
      <c r="I14" s="5"/>
      <c r="J14" s="5"/>
      <c r="K14" s="36" t="s">
        <v>242</v>
      </c>
      <c r="L14" s="48"/>
      <c r="M14" s="17"/>
      <c r="N14" s="17"/>
      <c r="P14" s="62"/>
      <c r="Q14" s="62"/>
    </row>
    <row r="15" spans="1:17" ht="18.75" x14ac:dyDescent="0.3">
      <c r="A15" s="3">
        <v>44870</v>
      </c>
      <c r="B15" s="12">
        <v>168.6</v>
      </c>
      <c r="C15" s="11">
        <v>12319</v>
      </c>
      <c r="D15" s="11">
        <v>5455</v>
      </c>
      <c r="E15" s="40">
        <v>7084</v>
      </c>
      <c r="F15" s="11">
        <f t="shared" si="4"/>
        <v>24858</v>
      </c>
      <c r="G15" s="12">
        <f t="shared" si="5"/>
        <v>147.43772241992883</v>
      </c>
      <c r="H15" s="12" t="s">
        <v>84</v>
      </c>
      <c r="I15" s="11" t="s">
        <v>243</v>
      </c>
      <c r="J15" s="11"/>
      <c r="K15" s="38" t="s">
        <v>250</v>
      </c>
      <c r="L15" s="55"/>
      <c r="M15" s="40"/>
      <c r="N15" s="40"/>
      <c r="P15" s="62"/>
      <c r="Q15" s="62"/>
    </row>
    <row r="16" spans="1:17" ht="18.75" x14ac:dyDescent="0.3">
      <c r="A16" s="3">
        <v>44871</v>
      </c>
      <c r="B16" s="12">
        <v>178.3</v>
      </c>
      <c r="C16" s="11">
        <v>12110</v>
      </c>
      <c r="D16" s="11">
        <v>5403</v>
      </c>
      <c r="E16" s="40">
        <v>7079</v>
      </c>
      <c r="F16" s="11">
        <f t="shared" si="4"/>
        <v>24592</v>
      </c>
      <c r="G16" s="12">
        <f t="shared" si="5"/>
        <v>137.92484576556365</v>
      </c>
      <c r="H16" s="12" t="s">
        <v>84</v>
      </c>
      <c r="I16" s="11" t="s">
        <v>243</v>
      </c>
      <c r="J16" s="11"/>
      <c r="K16" s="38" t="s">
        <v>251</v>
      </c>
      <c r="L16" s="55"/>
      <c r="M16" s="40"/>
      <c r="N16" s="40"/>
      <c r="P16" s="62"/>
      <c r="Q16" s="62"/>
    </row>
    <row r="17" spans="1:17" ht="18.75" x14ac:dyDescent="0.3">
      <c r="A17" s="3">
        <v>44872</v>
      </c>
      <c r="B17" s="6">
        <v>190.9</v>
      </c>
      <c r="C17" s="5">
        <v>12393</v>
      </c>
      <c r="D17" s="5">
        <v>5560</v>
      </c>
      <c r="E17" s="17">
        <v>7414</v>
      </c>
      <c r="F17" s="5">
        <f t="shared" si="4"/>
        <v>25367</v>
      </c>
      <c r="G17" s="6">
        <f t="shared" si="5"/>
        <v>132.88108957569409</v>
      </c>
      <c r="H17" s="6" t="s">
        <v>84</v>
      </c>
      <c r="I17" s="5"/>
      <c r="J17" s="5" t="s">
        <v>247</v>
      </c>
      <c r="K17" s="36" t="s">
        <v>242</v>
      </c>
      <c r="L17" s="48"/>
      <c r="M17" s="17"/>
      <c r="N17" s="17"/>
      <c r="P17" s="62"/>
      <c r="Q17" s="62"/>
    </row>
    <row r="18" spans="1:17" ht="18.75" x14ac:dyDescent="0.3">
      <c r="A18" s="3">
        <v>44873</v>
      </c>
      <c r="B18" s="6">
        <v>164.1</v>
      </c>
      <c r="C18" s="5">
        <v>11550</v>
      </c>
      <c r="D18" s="5">
        <v>4694</v>
      </c>
      <c r="E18" s="17">
        <v>6557</v>
      </c>
      <c r="F18" s="5">
        <f t="shared" si="4"/>
        <v>22801</v>
      </c>
      <c r="G18" s="6">
        <f t="shared" si="5"/>
        <v>138.94576477757465</v>
      </c>
      <c r="H18" s="6" t="s">
        <v>84</v>
      </c>
      <c r="I18" s="5"/>
      <c r="J18" s="5" t="s">
        <v>246</v>
      </c>
      <c r="K18" s="36" t="s">
        <v>254</v>
      </c>
      <c r="L18" s="48"/>
      <c r="M18" s="17"/>
      <c r="N18" s="17"/>
      <c r="P18" s="62"/>
      <c r="Q18" s="62"/>
    </row>
    <row r="19" spans="1:17" ht="18.75" x14ac:dyDescent="0.3">
      <c r="A19" s="3">
        <v>44874</v>
      </c>
      <c r="B19" s="6">
        <v>168.1</v>
      </c>
      <c r="C19" s="5">
        <v>11614</v>
      </c>
      <c r="D19" s="5">
        <v>4895</v>
      </c>
      <c r="E19" s="17">
        <v>6472</v>
      </c>
      <c r="F19" s="5">
        <f t="shared" si="4"/>
        <v>22981</v>
      </c>
      <c r="G19" s="6">
        <f t="shared" si="5"/>
        <v>136.71029149315885</v>
      </c>
      <c r="H19" s="6" t="s">
        <v>84</v>
      </c>
      <c r="I19" s="5" t="s">
        <v>244</v>
      </c>
      <c r="J19" s="5"/>
      <c r="K19" s="36" t="s">
        <v>242</v>
      </c>
      <c r="L19" s="48"/>
      <c r="M19" s="17"/>
      <c r="N19" s="17"/>
      <c r="P19" s="62"/>
      <c r="Q19" s="62"/>
    </row>
    <row r="20" spans="1:17" ht="18.75" x14ac:dyDescent="0.3">
      <c r="A20" s="3">
        <v>44875</v>
      </c>
      <c r="B20" s="6">
        <v>135.4</v>
      </c>
      <c r="C20" s="5">
        <v>10280</v>
      </c>
      <c r="D20" s="5">
        <v>4451</v>
      </c>
      <c r="E20" s="17">
        <v>6100</v>
      </c>
      <c r="F20" s="5">
        <f t="shared" si="4"/>
        <v>20831</v>
      </c>
      <c r="G20" s="6">
        <f t="shared" si="5"/>
        <v>153.84785819793206</v>
      </c>
      <c r="H20" s="6" t="s">
        <v>84</v>
      </c>
      <c r="I20" s="5" t="s">
        <v>245</v>
      </c>
      <c r="J20" s="5"/>
      <c r="K20" s="36" t="s">
        <v>252</v>
      </c>
      <c r="L20" s="48"/>
      <c r="M20" s="17"/>
      <c r="N20" s="17"/>
      <c r="P20" s="62"/>
      <c r="Q20" s="62"/>
    </row>
    <row r="21" spans="1:17" ht="18.75" x14ac:dyDescent="0.3">
      <c r="A21" s="3">
        <v>44876</v>
      </c>
      <c r="B21" s="6">
        <v>157.80000000000001</v>
      </c>
      <c r="C21" s="5">
        <v>11735</v>
      </c>
      <c r="D21" s="5">
        <v>5195</v>
      </c>
      <c r="E21" s="17">
        <v>6695</v>
      </c>
      <c r="F21" s="5">
        <f t="shared" si="4"/>
        <v>23625</v>
      </c>
      <c r="G21" s="6">
        <f t="shared" si="5"/>
        <v>149.71482889733838</v>
      </c>
      <c r="H21" s="6" t="s">
        <v>84</v>
      </c>
      <c r="I21" s="5"/>
      <c r="J21" s="5" t="s">
        <v>235</v>
      </c>
      <c r="K21" s="36" t="s">
        <v>242</v>
      </c>
      <c r="L21" s="48"/>
      <c r="M21" s="17"/>
      <c r="N21" s="17"/>
      <c r="P21" s="62"/>
      <c r="Q21" s="62"/>
    </row>
    <row r="22" spans="1:17" ht="18.75" x14ac:dyDescent="0.3">
      <c r="A22" s="3">
        <v>44877</v>
      </c>
      <c r="B22" s="12">
        <v>165.3</v>
      </c>
      <c r="C22" s="11">
        <v>11746</v>
      </c>
      <c r="D22" s="11">
        <v>5265</v>
      </c>
      <c r="E22" s="40">
        <v>6738</v>
      </c>
      <c r="F22" s="11">
        <f t="shared" si="4"/>
        <v>23749</v>
      </c>
      <c r="G22" s="12">
        <f t="shared" si="5"/>
        <v>143.67211131276466</v>
      </c>
      <c r="H22" s="12" t="s">
        <v>84</v>
      </c>
      <c r="I22" s="11" t="s">
        <v>248</v>
      </c>
      <c r="J22" s="56"/>
      <c r="K22" s="38" t="s">
        <v>242</v>
      </c>
      <c r="L22" s="57"/>
      <c r="M22" s="57"/>
      <c r="N22" s="57"/>
      <c r="P22" s="62"/>
      <c r="Q22" s="62"/>
    </row>
    <row r="23" spans="1:17" ht="18.75" x14ac:dyDescent="0.3">
      <c r="A23" s="3">
        <v>44878</v>
      </c>
      <c r="B23" s="12">
        <v>171.2</v>
      </c>
      <c r="C23" s="11">
        <v>12018</v>
      </c>
      <c r="D23" s="11">
        <v>5359</v>
      </c>
      <c r="E23" s="40">
        <v>6766</v>
      </c>
      <c r="F23" s="11">
        <f t="shared" si="4"/>
        <v>24143</v>
      </c>
      <c r="G23" s="12">
        <f t="shared" si="5"/>
        <v>141.02219626168224</v>
      </c>
      <c r="H23" s="12" t="s">
        <v>84</v>
      </c>
      <c r="I23" s="11"/>
      <c r="J23" s="11" t="s">
        <v>249</v>
      </c>
      <c r="K23" s="38" t="s">
        <v>253</v>
      </c>
      <c r="L23" s="55"/>
      <c r="M23" s="40"/>
      <c r="N23" s="40"/>
      <c r="P23" s="62"/>
      <c r="Q23" s="62"/>
    </row>
    <row r="24" spans="1:17" ht="18.75" x14ac:dyDescent="0.3">
      <c r="A24" s="3">
        <v>44879</v>
      </c>
      <c r="B24" s="6">
        <v>169</v>
      </c>
      <c r="C24" s="5">
        <v>11541</v>
      </c>
      <c r="D24" s="5">
        <v>5534</v>
      </c>
      <c r="E24" s="17">
        <v>7025</v>
      </c>
      <c r="F24" s="17">
        <f t="shared" si="4"/>
        <v>24100</v>
      </c>
      <c r="G24" s="6">
        <f t="shared" si="5"/>
        <v>142.60355029585799</v>
      </c>
      <c r="H24" s="6" t="s">
        <v>84</v>
      </c>
      <c r="I24" s="5" t="s">
        <v>255</v>
      </c>
      <c r="J24" s="5"/>
      <c r="K24" s="36" t="s">
        <v>250</v>
      </c>
      <c r="L24" s="48"/>
      <c r="M24" s="17"/>
      <c r="N24" s="17"/>
      <c r="P24" s="62"/>
      <c r="Q24" s="62"/>
    </row>
    <row r="25" spans="1:17" ht="18.75" x14ac:dyDescent="0.3">
      <c r="A25" s="3">
        <v>44880</v>
      </c>
      <c r="B25" s="6">
        <v>180</v>
      </c>
      <c r="C25" s="5">
        <v>11708</v>
      </c>
      <c r="D25" s="5">
        <v>5600</v>
      </c>
      <c r="E25" s="17">
        <v>7400</v>
      </c>
      <c r="F25" s="17">
        <f t="shared" si="4"/>
        <v>24708</v>
      </c>
      <c r="G25" s="6">
        <f t="shared" si="5"/>
        <v>137.26666666666668</v>
      </c>
      <c r="H25" s="6" t="s">
        <v>84</v>
      </c>
      <c r="I25" s="5"/>
      <c r="J25" s="5"/>
      <c r="K25" s="36" t="s">
        <v>256</v>
      </c>
      <c r="L25" s="48"/>
      <c r="M25" s="17"/>
      <c r="N25" s="17"/>
      <c r="P25" s="62"/>
      <c r="Q25" s="62"/>
    </row>
    <row r="26" spans="1:17" ht="18.75" x14ac:dyDescent="0.3">
      <c r="A26" s="3">
        <v>44881</v>
      </c>
      <c r="B26" s="6">
        <v>175.4</v>
      </c>
      <c r="C26" s="5">
        <v>12425</v>
      </c>
      <c r="D26" s="5">
        <v>5758</v>
      </c>
      <c r="E26" s="17">
        <v>7250</v>
      </c>
      <c r="F26" s="17">
        <f t="shared" ref="F26:F31" si="6">SUM(C26:E26)</f>
        <v>25433</v>
      </c>
      <c r="G26" s="6">
        <f t="shared" ref="G26:G31" si="7">F26/B26</f>
        <v>145</v>
      </c>
      <c r="H26" s="6" t="s">
        <v>84</v>
      </c>
      <c r="I26" s="5" t="s">
        <v>257</v>
      </c>
      <c r="J26" s="5" t="s">
        <v>258</v>
      </c>
      <c r="K26" s="36" t="s">
        <v>150</v>
      </c>
      <c r="L26" s="48">
        <v>0</v>
      </c>
      <c r="M26" s="17">
        <v>0</v>
      </c>
      <c r="N26" s="17">
        <v>37</v>
      </c>
      <c r="P26" s="62"/>
      <c r="Q26" s="62"/>
    </row>
    <row r="27" spans="1:17" ht="18.75" x14ac:dyDescent="0.3">
      <c r="A27" s="3">
        <v>44882</v>
      </c>
      <c r="B27" s="6">
        <v>190.8</v>
      </c>
      <c r="C27" s="5">
        <v>12708</v>
      </c>
      <c r="D27" s="5">
        <v>6024</v>
      </c>
      <c r="E27" s="17">
        <v>7650</v>
      </c>
      <c r="F27" s="17">
        <f t="shared" si="6"/>
        <v>26382</v>
      </c>
      <c r="G27" s="6">
        <f t="shared" si="7"/>
        <v>138.27044025157232</v>
      </c>
      <c r="H27" s="6" t="s">
        <v>84</v>
      </c>
      <c r="I27" s="5"/>
      <c r="J27" s="5" t="s">
        <v>259</v>
      </c>
      <c r="K27" s="36" t="s">
        <v>261</v>
      </c>
      <c r="L27" s="48"/>
      <c r="M27" s="17"/>
      <c r="N27" s="17"/>
      <c r="P27" s="62"/>
      <c r="Q27" s="62"/>
    </row>
    <row r="28" spans="1:17" ht="18.75" x14ac:dyDescent="0.3">
      <c r="A28" s="3">
        <v>44883</v>
      </c>
      <c r="B28" s="6">
        <v>209.8</v>
      </c>
      <c r="C28" s="5">
        <v>13179</v>
      </c>
      <c r="D28" s="5">
        <v>6269</v>
      </c>
      <c r="E28" s="17">
        <v>7741</v>
      </c>
      <c r="F28" s="17">
        <f t="shared" si="6"/>
        <v>27189</v>
      </c>
      <c r="G28" s="6">
        <f t="shared" si="7"/>
        <v>129.59485224022879</v>
      </c>
      <c r="H28" s="6" t="s">
        <v>84</v>
      </c>
      <c r="I28" s="5" t="s">
        <v>262</v>
      </c>
      <c r="J28" s="5"/>
      <c r="K28" s="36" t="s">
        <v>263</v>
      </c>
      <c r="L28" s="48"/>
      <c r="M28" s="17"/>
      <c r="N28" s="17"/>
      <c r="P28" s="62"/>
      <c r="Q28" s="62"/>
    </row>
    <row r="29" spans="1:17" ht="18.75" x14ac:dyDescent="0.3">
      <c r="A29" s="3">
        <v>44884</v>
      </c>
      <c r="B29" s="12">
        <v>205.8</v>
      </c>
      <c r="C29" s="11">
        <v>13110</v>
      </c>
      <c r="D29" s="11">
        <v>6296</v>
      </c>
      <c r="E29" s="40">
        <v>7781</v>
      </c>
      <c r="F29" s="40">
        <f t="shared" si="6"/>
        <v>27187</v>
      </c>
      <c r="G29" s="12">
        <f t="shared" si="7"/>
        <v>132.10398445092321</v>
      </c>
      <c r="H29" s="12" t="s">
        <v>84</v>
      </c>
      <c r="I29" s="11"/>
      <c r="J29" s="11" t="s">
        <v>264</v>
      </c>
      <c r="K29" s="38" t="s">
        <v>265</v>
      </c>
      <c r="L29" s="55"/>
      <c r="M29" s="40"/>
      <c r="N29" s="40"/>
      <c r="P29" s="62"/>
      <c r="Q29" s="62"/>
    </row>
    <row r="30" spans="1:17" ht="18.75" x14ac:dyDescent="0.3">
      <c r="A30" s="3">
        <v>44885</v>
      </c>
      <c r="B30" s="12">
        <v>152.69999999999999</v>
      </c>
      <c r="C30" s="11">
        <v>11698</v>
      </c>
      <c r="D30" s="11">
        <v>5200</v>
      </c>
      <c r="E30" s="40">
        <v>6630</v>
      </c>
      <c r="F30" s="40">
        <f t="shared" si="6"/>
        <v>23528</v>
      </c>
      <c r="G30" s="12">
        <f t="shared" si="7"/>
        <v>154.07989521938441</v>
      </c>
      <c r="H30" s="12" t="s">
        <v>84</v>
      </c>
      <c r="I30" s="11" t="s">
        <v>248</v>
      </c>
      <c r="J30" s="11"/>
      <c r="K30" s="38" t="s">
        <v>266</v>
      </c>
      <c r="L30" s="55"/>
      <c r="M30" s="40"/>
      <c r="N30" s="40"/>
      <c r="P30" s="62"/>
      <c r="Q30" s="62"/>
    </row>
    <row r="31" spans="1:17" ht="18.75" x14ac:dyDescent="0.3">
      <c r="A31" s="3">
        <v>44886</v>
      </c>
      <c r="B31" s="6">
        <v>191.9</v>
      </c>
      <c r="C31" s="5">
        <v>13559</v>
      </c>
      <c r="D31" s="5">
        <v>5872</v>
      </c>
      <c r="E31" s="17">
        <v>7328</v>
      </c>
      <c r="F31" s="17">
        <f t="shared" si="6"/>
        <v>26759</v>
      </c>
      <c r="G31" s="6">
        <f t="shared" si="7"/>
        <v>139.44241792600312</v>
      </c>
      <c r="H31" s="6" t="s">
        <v>84</v>
      </c>
      <c r="I31" s="5"/>
      <c r="J31" s="5" t="s">
        <v>268</v>
      </c>
      <c r="K31" s="36" t="s">
        <v>267</v>
      </c>
      <c r="L31" s="48"/>
      <c r="M31" s="17"/>
      <c r="N31" s="17"/>
      <c r="P31" s="62"/>
      <c r="Q31" s="62"/>
    </row>
    <row r="32" spans="1:17" ht="18.75" x14ac:dyDescent="0.3">
      <c r="A32" s="3">
        <v>44887</v>
      </c>
      <c r="B32" s="6">
        <v>165.8</v>
      </c>
      <c r="C32" s="5">
        <v>11550</v>
      </c>
      <c r="D32" s="5">
        <v>5588</v>
      </c>
      <c r="E32" s="17">
        <v>6969</v>
      </c>
      <c r="F32" s="17">
        <f t="shared" ref="F32:F33" si="8">SUM(C32:E32)</f>
        <v>24107</v>
      </c>
      <c r="G32" s="6">
        <f t="shared" ref="G32:G33" si="9">F32/B32</f>
        <v>145.39806996381182</v>
      </c>
      <c r="H32" s="6" t="s">
        <v>84</v>
      </c>
      <c r="I32" s="5"/>
      <c r="J32" s="5" t="s">
        <v>269</v>
      </c>
      <c r="K32" s="36" t="s">
        <v>270</v>
      </c>
      <c r="L32" s="48"/>
      <c r="M32" s="17"/>
      <c r="N32" s="17"/>
      <c r="P32" s="62"/>
      <c r="Q32" s="62"/>
    </row>
    <row r="33" spans="1:17" ht="18.75" x14ac:dyDescent="0.3">
      <c r="A33" s="3">
        <v>44888</v>
      </c>
      <c r="B33" s="6">
        <v>187.4</v>
      </c>
      <c r="C33" s="5">
        <v>13706</v>
      </c>
      <c r="D33" s="5">
        <v>5604</v>
      </c>
      <c r="E33" s="17">
        <v>7180</v>
      </c>
      <c r="F33" s="5">
        <f t="shared" si="8"/>
        <v>26490</v>
      </c>
      <c r="G33" s="6">
        <f t="shared" si="9"/>
        <v>141.35538954108858</v>
      </c>
      <c r="H33" s="6" t="s">
        <v>84</v>
      </c>
      <c r="I33" s="5" t="s">
        <v>262</v>
      </c>
      <c r="J33" s="5"/>
      <c r="K33" s="36" t="s">
        <v>271</v>
      </c>
      <c r="L33" s="48"/>
      <c r="M33" s="17"/>
      <c r="N33" s="17"/>
      <c r="P33" s="62"/>
      <c r="Q33" s="62"/>
    </row>
    <row r="34" spans="1:17" ht="18.75" x14ac:dyDescent="0.3">
      <c r="A34" s="3">
        <v>44889</v>
      </c>
      <c r="B34" s="6">
        <v>168.5</v>
      </c>
      <c r="C34" s="5">
        <v>13317</v>
      </c>
      <c r="D34" s="5">
        <v>5191</v>
      </c>
      <c r="E34" s="17">
        <v>6525</v>
      </c>
      <c r="F34" s="5">
        <f t="shared" ref="F34" si="10">SUM(C34:E34)</f>
        <v>25033</v>
      </c>
      <c r="G34" s="6">
        <f t="shared" ref="G34" si="11">F34/B34</f>
        <v>148.56379821958458</v>
      </c>
      <c r="H34" s="6" t="s">
        <v>84</v>
      </c>
      <c r="I34" s="5"/>
      <c r="J34" s="5" t="s">
        <v>259</v>
      </c>
      <c r="K34" s="36" t="s">
        <v>272</v>
      </c>
      <c r="L34" s="48"/>
      <c r="M34" s="17"/>
      <c r="N34" s="17"/>
      <c r="P34" s="62"/>
      <c r="Q34" s="62"/>
    </row>
    <row r="35" spans="1:17" ht="18.75" x14ac:dyDescent="0.3">
      <c r="A35" s="3">
        <v>44890</v>
      </c>
      <c r="B35" s="6">
        <v>173.9</v>
      </c>
      <c r="C35" s="5">
        <v>13875</v>
      </c>
      <c r="D35" s="5">
        <v>5349</v>
      </c>
      <c r="E35" s="17">
        <v>6614</v>
      </c>
      <c r="F35" s="5">
        <f t="shared" ref="F35" si="12">SUM(C35:E35)</f>
        <v>25838</v>
      </c>
      <c r="G35" s="6">
        <f t="shared" ref="G35" si="13">F35/B35</f>
        <v>148.57964347326049</v>
      </c>
      <c r="H35" s="6" t="s">
        <v>84</v>
      </c>
      <c r="I35" s="5"/>
      <c r="J35" s="5"/>
      <c r="K35" s="36" t="s">
        <v>272</v>
      </c>
      <c r="L35" s="48"/>
      <c r="M35" s="17"/>
      <c r="N35" s="17"/>
      <c r="P35" s="62"/>
      <c r="Q35" s="62"/>
    </row>
    <row r="36" spans="1:17" ht="18.75" x14ac:dyDescent="0.3">
      <c r="A36" s="3">
        <v>44891</v>
      </c>
      <c r="B36" s="12">
        <v>161.5</v>
      </c>
      <c r="C36" s="11">
        <v>13798</v>
      </c>
      <c r="D36" s="11">
        <v>5277</v>
      </c>
      <c r="E36" s="40">
        <v>6583</v>
      </c>
      <c r="F36" s="40">
        <f t="shared" ref="F36:F37" si="14">SUM(C36:E36)</f>
        <v>25658</v>
      </c>
      <c r="G36" s="12">
        <f t="shared" ref="G36:G37" si="15">F36/B36</f>
        <v>158.87306501547988</v>
      </c>
      <c r="H36" s="12" t="s">
        <v>84</v>
      </c>
      <c r="I36" s="11" t="s">
        <v>274</v>
      </c>
      <c r="J36" s="11"/>
      <c r="K36" s="38" t="s">
        <v>265</v>
      </c>
      <c r="L36" s="55"/>
      <c r="M36" s="40"/>
      <c r="N36" s="40"/>
      <c r="P36" s="62"/>
      <c r="Q36" s="62"/>
    </row>
    <row r="37" spans="1:17" ht="18.75" x14ac:dyDescent="0.3">
      <c r="A37" s="3">
        <v>44892</v>
      </c>
      <c r="B37" s="12">
        <v>100.2</v>
      </c>
      <c r="C37" s="11">
        <v>8570</v>
      </c>
      <c r="D37" s="11">
        <v>3508</v>
      </c>
      <c r="E37" s="40">
        <v>4050</v>
      </c>
      <c r="F37" s="40">
        <f t="shared" si="14"/>
        <v>16128</v>
      </c>
      <c r="G37" s="12">
        <f t="shared" si="15"/>
        <v>160.95808383233532</v>
      </c>
      <c r="H37" s="12" t="s">
        <v>273</v>
      </c>
      <c r="I37" s="11" t="s">
        <v>275</v>
      </c>
      <c r="J37" s="11"/>
      <c r="K37" s="38" t="s">
        <v>276</v>
      </c>
      <c r="L37" s="55"/>
      <c r="M37" s="40"/>
      <c r="N37" s="40"/>
      <c r="P37" s="62"/>
      <c r="Q37" s="62"/>
    </row>
    <row r="38" spans="1:17" ht="18.75" x14ac:dyDescent="0.3">
      <c r="A38" s="3">
        <v>44893</v>
      </c>
      <c r="B38" s="6"/>
      <c r="C38" s="5"/>
      <c r="D38" s="5"/>
      <c r="E38" s="17"/>
      <c r="F38" s="17"/>
      <c r="G38" s="17"/>
      <c r="H38" s="6"/>
      <c r="I38" s="5"/>
      <c r="J38" s="5"/>
      <c r="K38" s="36"/>
      <c r="L38" s="48"/>
      <c r="M38" s="17"/>
      <c r="N38" s="17"/>
    </row>
    <row r="39" spans="1:17" ht="18.75" x14ac:dyDescent="0.3">
      <c r="A39" s="3">
        <v>44894</v>
      </c>
      <c r="B39" s="6"/>
      <c r="C39" s="5"/>
      <c r="D39" s="5"/>
      <c r="E39" s="17"/>
      <c r="F39" s="5"/>
      <c r="G39" s="6"/>
      <c r="H39" s="6"/>
      <c r="I39" s="5"/>
      <c r="J39" s="5"/>
      <c r="K39" s="36"/>
      <c r="L39" s="48"/>
      <c r="M39" s="17"/>
      <c r="N39" s="17"/>
    </row>
    <row r="40" spans="1:17" ht="18.75" x14ac:dyDescent="0.3">
      <c r="A40" s="3">
        <v>44895</v>
      </c>
      <c r="B40" s="6"/>
      <c r="C40" s="5"/>
      <c r="D40" s="5"/>
      <c r="E40" s="17"/>
      <c r="F40" s="5"/>
      <c r="G40" s="6"/>
      <c r="H40" s="6"/>
      <c r="I40" s="5"/>
      <c r="J40" s="5"/>
      <c r="K40" s="36"/>
      <c r="L40" s="48"/>
      <c r="M40" s="17"/>
      <c r="N40" s="17"/>
    </row>
    <row r="41" spans="1:17" ht="18.75" x14ac:dyDescent="0.3">
      <c r="A41" s="3"/>
      <c r="B41" s="6"/>
      <c r="C41" s="5"/>
      <c r="D41" s="5"/>
      <c r="E41" s="17"/>
      <c r="F41" s="5"/>
      <c r="G41" s="6"/>
      <c r="H41" s="6"/>
      <c r="I41" s="5"/>
      <c r="J41" s="5"/>
      <c r="K41" s="36"/>
      <c r="L41" s="17"/>
      <c r="M41" s="17"/>
      <c r="N41" s="17"/>
    </row>
    <row r="42" spans="1:17" x14ac:dyDescent="0.25">
      <c r="H42" s="4" t="s">
        <v>8</v>
      </c>
      <c r="I42" s="1"/>
      <c r="J42" s="1"/>
      <c r="K42" s="1"/>
      <c r="L42" s="4" t="s">
        <v>76</v>
      </c>
      <c r="M42" s="14"/>
      <c r="N42" s="2"/>
    </row>
    <row r="43" spans="1:17" ht="30" x14ac:dyDescent="0.25">
      <c r="A43" s="20"/>
      <c r="B43" s="21" t="s">
        <v>4</v>
      </c>
      <c r="C43" s="21" t="s">
        <v>15</v>
      </c>
      <c r="D43" s="21" t="s">
        <v>15</v>
      </c>
      <c r="E43" s="21" t="s">
        <v>15</v>
      </c>
      <c r="F43" s="21" t="s">
        <v>15</v>
      </c>
      <c r="G43" s="21" t="s">
        <v>53</v>
      </c>
      <c r="H43" s="22" t="s">
        <v>9</v>
      </c>
      <c r="I43" s="23" t="s">
        <v>63</v>
      </c>
      <c r="J43" s="23" t="s">
        <v>64</v>
      </c>
      <c r="K43" s="22" t="s">
        <v>12</v>
      </c>
      <c r="L43" s="23" t="s">
        <v>19</v>
      </c>
      <c r="M43" s="23" t="s">
        <v>65</v>
      </c>
      <c r="N43" s="23" t="s">
        <v>22</v>
      </c>
      <c r="P43" s="62"/>
      <c r="Q43" s="62"/>
    </row>
    <row r="44" spans="1:17" x14ac:dyDescent="0.25">
      <c r="A44" s="24"/>
      <c r="B44" s="25" t="s">
        <v>3</v>
      </c>
      <c r="C44" s="25" t="s">
        <v>16</v>
      </c>
      <c r="D44" s="25" t="s">
        <v>51</v>
      </c>
      <c r="E44" s="25" t="s">
        <v>52</v>
      </c>
      <c r="F44" s="25" t="s">
        <v>54</v>
      </c>
      <c r="G44" s="25"/>
      <c r="H44" s="26" t="s">
        <v>10</v>
      </c>
      <c r="I44" s="26" t="s">
        <v>5</v>
      </c>
      <c r="J44" s="26" t="s">
        <v>5</v>
      </c>
      <c r="K44" s="27" t="s">
        <v>6</v>
      </c>
      <c r="L44" s="26" t="s">
        <v>66</v>
      </c>
      <c r="M44" s="26" t="s">
        <v>67</v>
      </c>
      <c r="N44" s="26" t="s">
        <v>68</v>
      </c>
    </row>
    <row r="45" spans="1:17" x14ac:dyDescent="0.25">
      <c r="A45" s="24"/>
      <c r="B45" s="25"/>
      <c r="C45" s="25"/>
      <c r="D45" s="25"/>
      <c r="E45" s="25"/>
      <c r="F45" s="25"/>
      <c r="G45" s="25"/>
      <c r="H45" s="25"/>
      <c r="I45" s="25"/>
      <c r="J45" s="25"/>
      <c r="K45" s="28"/>
      <c r="L45" s="28" t="s">
        <v>59</v>
      </c>
      <c r="M45" s="25" t="s">
        <v>60</v>
      </c>
      <c r="N45" s="29" t="s">
        <v>69</v>
      </c>
    </row>
    <row r="46" spans="1:17" ht="18.75" x14ac:dyDescent="0.3">
      <c r="A46" s="30"/>
      <c r="B46" s="31"/>
      <c r="C46" s="31" t="s">
        <v>70</v>
      </c>
      <c r="D46" s="31" t="s">
        <v>70</v>
      </c>
      <c r="E46" s="31" t="s">
        <v>70</v>
      </c>
      <c r="F46" s="31" t="s">
        <v>70</v>
      </c>
      <c r="G46" s="31" t="s">
        <v>71</v>
      </c>
      <c r="H46" s="18" t="s">
        <v>11</v>
      </c>
      <c r="I46" s="18" t="s">
        <v>13</v>
      </c>
      <c r="J46" s="18" t="s">
        <v>14</v>
      </c>
      <c r="K46" s="18"/>
      <c r="L46" s="18" t="s">
        <v>20</v>
      </c>
      <c r="M46" s="18" t="s">
        <v>21</v>
      </c>
      <c r="N46" s="18" t="s">
        <v>23</v>
      </c>
    </row>
    <row r="47" spans="1:17" ht="24.95" customHeight="1" x14ac:dyDescent="0.3">
      <c r="A47" s="32" t="s">
        <v>75</v>
      </c>
      <c r="B47" s="33">
        <f>SUM(B11:B37)</f>
        <v>4569.2</v>
      </c>
      <c r="C47" s="34">
        <f>SUM(C11:C37)</f>
        <v>326822</v>
      </c>
      <c r="D47" s="34">
        <f t="shared" ref="D47" si="16">SUM(D11:D40)</f>
        <v>145243</v>
      </c>
      <c r="E47" s="34">
        <f>SUM(E11:E40)</f>
        <v>186528</v>
      </c>
      <c r="F47" s="19">
        <f>SUM(F11:F41)</f>
        <v>658593</v>
      </c>
      <c r="G47" s="33">
        <f>AVERAGE(G11:G40)</f>
        <v>144.98009369946854</v>
      </c>
      <c r="H47" s="19">
        <v>0</v>
      </c>
      <c r="I47" s="19">
        <v>9.9</v>
      </c>
      <c r="J47" s="19">
        <v>4.5</v>
      </c>
      <c r="K47" s="19" t="s">
        <v>184</v>
      </c>
      <c r="L47" s="34">
        <f>AVERAGE(L11:L40)</f>
        <v>0</v>
      </c>
      <c r="M47" s="34">
        <f t="shared" ref="M47" si="17">AVERAGE(M11:M40)</f>
        <v>0</v>
      </c>
      <c r="N47" s="34">
        <f>AVERAGE(N11:N40)</f>
        <v>37</v>
      </c>
    </row>
    <row r="49" spans="2:7" x14ac:dyDescent="0.25">
      <c r="B49" s="39"/>
      <c r="C49" t="s">
        <v>97</v>
      </c>
      <c r="G49">
        <v>11.7</v>
      </c>
    </row>
    <row r="50" spans="2:7" x14ac:dyDescent="0.25">
      <c r="B50" s="35"/>
      <c r="C50" t="s">
        <v>95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6CC42-90E9-4A41-B1E4-C20ADDDDD923}">
  <dimension ref="A2:O54"/>
  <sheetViews>
    <sheetView tabSelected="1" topLeftCell="E1" zoomScaleNormal="100" workbookViewId="0">
      <selection activeCell="J8" sqref="J8"/>
    </sheetView>
  </sheetViews>
  <sheetFormatPr defaultRowHeight="15" x14ac:dyDescent="0.25"/>
  <cols>
    <col min="1" max="3" width="15.7109375" customWidth="1"/>
    <col min="4" max="5" width="12.85546875" customWidth="1"/>
    <col min="6" max="7" width="14.42578125" customWidth="1"/>
    <col min="8" max="9" width="15.42578125" customWidth="1"/>
    <col min="10" max="10" width="18.85546875" customWidth="1"/>
    <col min="11" max="11" width="14.42578125" customWidth="1"/>
    <col min="12" max="12" width="19.28515625" customWidth="1"/>
    <col min="13" max="13" width="18.140625" customWidth="1"/>
    <col min="14" max="14" width="19.85546875" customWidth="1"/>
    <col min="15" max="15" width="20.85546875" customWidth="1"/>
  </cols>
  <sheetData>
    <row r="2" spans="1:15" ht="18.75" x14ac:dyDescent="0.3">
      <c r="A2" s="9" t="s">
        <v>0</v>
      </c>
      <c r="B2" s="9"/>
      <c r="C2" s="9"/>
    </row>
    <row r="3" spans="1:15" x14ac:dyDescent="0.25">
      <c r="A3" s="8" t="s">
        <v>7</v>
      </c>
      <c r="B3" s="8"/>
      <c r="C3" s="8"/>
    </row>
    <row r="4" spans="1:15" x14ac:dyDescent="0.25">
      <c r="A4" s="8" t="s">
        <v>277</v>
      </c>
      <c r="B4" s="8"/>
      <c r="C4" s="8"/>
    </row>
    <row r="6" spans="1:15" x14ac:dyDescent="0.25">
      <c r="I6" s="4" t="s">
        <v>8</v>
      </c>
      <c r="J6" s="1"/>
      <c r="K6" s="1"/>
      <c r="L6" s="1"/>
      <c r="M6" s="4" t="s">
        <v>76</v>
      </c>
      <c r="N6" s="14"/>
      <c r="O6" s="2"/>
    </row>
    <row r="7" spans="1:15" ht="30" x14ac:dyDescent="0.25">
      <c r="A7" s="20" t="s">
        <v>2</v>
      </c>
      <c r="B7" s="21" t="s">
        <v>4</v>
      </c>
      <c r="C7" s="21" t="s">
        <v>278</v>
      </c>
      <c r="D7" s="21" t="s">
        <v>278</v>
      </c>
      <c r="E7" s="21" t="s">
        <v>278</v>
      </c>
      <c r="F7" s="21" t="s">
        <v>278</v>
      </c>
      <c r="G7" s="21" t="s">
        <v>278</v>
      </c>
      <c r="H7" s="21" t="s">
        <v>53</v>
      </c>
      <c r="I7" s="22" t="s">
        <v>9</v>
      </c>
      <c r="J7" s="23" t="s">
        <v>63</v>
      </c>
      <c r="K7" s="23" t="s">
        <v>64</v>
      </c>
      <c r="L7" s="22" t="s">
        <v>12</v>
      </c>
      <c r="M7" s="23" t="s">
        <v>19</v>
      </c>
      <c r="N7" s="23" t="s">
        <v>65</v>
      </c>
      <c r="O7" s="23" t="s">
        <v>22</v>
      </c>
    </row>
    <row r="8" spans="1:15" x14ac:dyDescent="0.25">
      <c r="A8" s="24"/>
      <c r="B8" s="25" t="s">
        <v>3</v>
      </c>
      <c r="C8" s="25" t="s">
        <v>280</v>
      </c>
      <c r="D8" s="25" t="s">
        <v>16</v>
      </c>
      <c r="E8" s="25" t="s">
        <v>51</v>
      </c>
      <c r="F8" s="25" t="s">
        <v>52</v>
      </c>
      <c r="G8" s="25" t="s">
        <v>54</v>
      </c>
      <c r="H8" s="25"/>
      <c r="I8" s="26" t="s">
        <v>10</v>
      </c>
      <c r="J8" s="26" t="s">
        <v>5</v>
      </c>
      <c r="K8" s="26" t="s">
        <v>5</v>
      </c>
      <c r="L8" s="27" t="s">
        <v>6</v>
      </c>
      <c r="M8" s="26" t="s">
        <v>68</v>
      </c>
      <c r="N8" s="26" t="s">
        <v>67</v>
      </c>
      <c r="O8" s="26" t="s">
        <v>68</v>
      </c>
    </row>
    <row r="9" spans="1:15" x14ac:dyDescent="0.25">
      <c r="A9" s="24"/>
      <c r="B9" s="25"/>
      <c r="C9" s="25" t="s">
        <v>281</v>
      </c>
      <c r="D9" s="25"/>
      <c r="E9" s="25"/>
      <c r="F9" s="25"/>
      <c r="G9" s="25"/>
      <c r="H9" s="25"/>
      <c r="I9" s="25"/>
      <c r="J9" s="25"/>
      <c r="K9" s="25"/>
      <c r="L9" s="28"/>
      <c r="M9" s="28" t="s">
        <v>59</v>
      </c>
      <c r="N9" s="25" t="s">
        <v>60</v>
      </c>
      <c r="O9" s="29" t="s">
        <v>69</v>
      </c>
    </row>
    <row r="10" spans="1:15" ht="18.75" x14ac:dyDescent="0.3">
      <c r="A10" s="30"/>
      <c r="B10" s="31"/>
      <c r="C10" s="31" t="s">
        <v>282</v>
      </c>
      <c r="D10" s="31" t="s">
        <v>3</v>
      </c>
      <c r="E10" s="31" t="s">
        <v>3</v>
      </c>
      <c r="F10" s="31" t="s">
        <v>3</v>
      </c>
      <c r="G10" s="31" t="s">
        <v>3</v>
      </c>
      <c r="H10" s="60" t="s">
        <v>279</v>
      </c>
      <c r="I10" s="18" t="s">
        <v>11</v>
      </c>
      <c r="J10" s="18" t="s">
        <v>13</v>
      </c>
      <c r="K10" s="18" t="s">
        <v>14</v>
      </c>
      <c r="L10" s="18"/>
      <c r="M10" s="18" t="s">
        <v>20</v>
      </c>
      <c r="N10" s="18" t="s">
        <v>21</v>
      </c>
      <c r="O10" s="18" t="s">
        <v>23</v>
      </c>
    </row>
    <row r="11" spans="1:15" ht="18.75" x14ac:dyDescent="0.3">
      <c r="A11" s="3">
        <v>44896</v>
      </c>
      <c r="B11" s="6"/>
      <c r="C11" s="5">
        <v>20980</v>
      </c>
      <c r="D11" s="6">
        <v>2.1</v>
      </c>
      <c r="E11" s="5"/>
      <c r="F11" s="17"/>
      <c r="G11" s="6">
        <f t="shared" ref="G11:G37" si="0">SUM(D11:F11)</f>
        <v>2.1</v>
      </c>
      <c r="H11" s="7"/>
      <c r="I11" s="6"/>
      <c r="J11" s="5" t="s">
        <v>284</v>
      </c>
      <c r="K11" s="5"/>
      <c r="L11" s="36" t="s">
        <v>270</v>
      </c>
      <c r="M11" s="48"/>
      <c r="N11" s="17"/>
      <c r="O11" s="17"/>
    </row>
    <row r="12" spans="1:15" ht="18.75" x14ac:dyDescent="0.3">
      <c r="A12" s="59">
        <v>44897</v>
      </c>
      <c r="B12" s="6">
        <v>128.9</v>
      </c>
      <c r="C12" s="5">
        <v>19220</v>
      </c>
      <c r="D12" s="6">
        <v>8.8000000000000007</v>
      </c>
      <c r="E12" s="5"/>
      <c r="F12" s="17"/>
      <c r="G12" s="6">
        <f t="shared" si="0"/>
        <v>8.8000000000000007</v>
      </c>
      <c r="H12" s="7">
        <f>(C11+C12)/B12</f>
        <v>311.86966640806827</v>
      </c>
      <c r="I12" s="6" t="s">
        <v>84</v>
      </c>
      <c r="J12" s="5"/>
      <c r="K12" s="5" t="s">
        <v>287</v>
      </c>
      <c r="L12" s="36" t="s">
        <v>283</v>
      </c>
      <c r="M12" s="48">
        <v>0</v>
      </c>
      <c r="N12" s="17">
        <v>0</v>
      </c>
      <c r="O12" s="17">
        <v>35</v>
      </c>
    </row>
    <row r="13" spans="1:15" ht="18.75" x14ac:dyDescent="0.3">
      <c r="A13" s="3">
        <v>44898</v>
      </c>
      <c r="B13" s="12">
        <v>148.19999999999999</v>
      </c>
      <c r="C13" s="11">
        <v>21100</v>
      </c>
      <c r="D13" s="12">
        <v>9.1</v>
      </c>
      <c r="E13" s="11"/>
      <c r="F13" s="40"/>
      <c r="G13" s="12">
        <f t="shared" si="0"/>
        <v>9.1</v>
      </c>
      <c r="H13" s="13">
        <f t="shared" ref="H13:H19" si="1">C13/B13</f>
        <v>142.37516869095816</v>
      </c>
      <c r="I13" s="12" t="s">
        <v>84</v>
      </c>
      <c r="J13" s="11"/>
      <c r="K13" s="11"/>
      <c r="L13" s="38" t="s">
        <v>292</v>
      </c>
      <c r="M13" s="55"/>
      <c r="N13" s="40"/>
      <c r="O13" s="40"/>
    </row>
    <row r="14" spans="1:15" ht="18.75" x14ac:dyDescent="0.3">
      <c r="A14" s="3">
        <v>44899</v>
      </c>
      <c r="B14" s="12">
        <v>162.9</v>
      </c>
      <c r="C14" s="11">
        <v>16840</v>
      </c>
      <c r="D14" s="12">
        <v>9.5</v>
      </c>
      <c r="E14" s="11"/>
      <c r="F14" s="40"/>
      <c r="G14" s="12">
        <f t="shared" si="0"/>
        <v>9.5</v>
      </c>
      <c r="H14" s="13">
        <f t="shared" si="1"/>
        <v>103.37630448127685</v>
      </c>
      <c r="I14" s="12" t="s">
        <v>84</v>
      </c>
      <c r="J14" s="11"/>
      <c r="K14" s="11"/>
      <c r="L14" s="38" t="s">
        <v>292</v>
      </c>
      <c r="M14" s="55"/>
      <c r="N14" s="40"/>
      <c r="O14" s="40"/>
    </row>
    <row r="15" spans="1:15" ht="18.75" x14ac:dyDescent="0.3">
      <c r="A15" s="3">
        <v>44900</v>
      </c>
      <c r="B15" s="6">
        <v>149</v>
      </c>
      <c r="C15" s="5">
        <v>20980</v>
      </c>
      <c r="D15" s="6">
        <v>8.5</v>
      </c>
      <c r="E15" s="5"/>
      <c r="F15" s="17"/>
      <c r="G15" s="6">
        <f t="shared" si="0"/>
        <v>8.5</v>
      </c>
      <c r="H15" s="7">
        <f t="shared" si="1"/>
        <v>140.80536912751677</v>
      </c>
      <c r="I15" s="6" t="s">
        <v>84</v>
      </c>
      <c r="J15" s="5" t="s">
        <v>297</v>
      </c>
      <c r="K15" s="5" t="s">
        <v>286</v>
      </c>
      <c r="L15" s="36" t="s">
        <v>292</v>
      </c>
      <c r="M15" s="48"/>
      <c r="N15" s="17"/>
      <c r="O15" s="17"/>
    </row>
    <row r="16" spans="1:15" ht="18.75" x14ac:dyDescent="0.3">
      <c r="A16" s="3">
        <v>44901</v>
      </c>
      <c r="B16" s="6">
        <v>157.1</v>
      </c>
      <c r="C16" s="5">
        <v>21060</v>
      </c>
      <c r="D16" s="6">
        <v>9</v>
      </c>
      <c r="E16" s="5"/>
      <c r="F16" s="17"/>
      <c r="G16" s="6">
        <f t="shared" si="0"/>
        <v>9</v>
      </c>
      <c r="H16" s="7">
        <f t="shared" si="1"/>
        <v>134.05474220241885</v>
      </c>
      <c r="I16" s="6" t="s">
        <v>84</v>
      </c>
      <c r="J16" s="5"/>
      <c r="K16" s="5" t="s">
        <v>288</v>
      </c>
      <c r="L16" s="36" t="s">
        <v>291</v>
      </c>
      <c r="M16" s="48"/>
      <c r="N16" s="17"/>
      <c r="O16" s="17"/>
    </row>
    <row r="17" spans="1:15" ht="18.75" x14ac:dyDescent="0.3">
      <c r="A17" s="3">
        <v>44902</v>
      </c>
      <c r="B17" s="6">
        <v>170.1</v>
      </c>
      <c r="C17" s="17">
        <v>21100</v>
      </c>
      <c r="D17" s="6">
        <v>8.8000000000000007</v>
      </c>
      <c r="E17" s="5"/>
      <c r="F17" s="17"/>
      <c r="G17" s="6">
        <f t="shared" si="0"/>
        <v>8.8000000000000007</v>
      </c>
      <c r="H17" s="7">
        <f t="shared" si="1"/>
        <v>124.04467960023516</v>
      </c>
      <c r="I17" s="6" t="s">
        <v>84</v>
      </c>
      <c r="J17" s="5"/>
      <c r="K17" s="5"/>
      <c r="L17" s="36" t="s">
        <v>296</v>
      </c>
      <c r="M17" s="48"/>
      <c r="N17" s="17"/>
      <c r="O17" s="17"/>
    </row>
    <row r="18" spans="1:15" ht="18.75" x14ac:dyDescent="0.3">
      <c r="A18" s="3">
        <v>44903</v>
      </c>
      <c r="B18" s="6">
        <v>183</v>
      </c>
      <c r="C18" s="17">
        <v>21020</v>
      </c>
      <c r="D18" s="6">
        <v>9.1</v>
      </c>
      <c r="E18" s="5"/>
      <c r="F18" s="17"/>
      <c r="G18" s="6">
        <f t="shared" si="0"/>
        <v>9.1</v>
      </c>
      <c r="H18" s="7">
        <f t="shared" si="1"/>
        <v>114.86338797814207</v>
      </c>
      <c r="I18" s="6" t="s">
        <v>84</v>
      </c>
      <c r="J18" s="5" t="s">
        <v>289</v>
      </c>
      <c r="K18" s="5" t="s">
        <v>285</v>
      </c>
      <c r="L18" s="36" t="s">
        <v>290</v>
      </c>
      <c r="M18" s="48">
        <v>0</v>
      </c>
      <c r="N18" s="17">
        <v>0</v>
      </c>
      <c r="O18" s="17">
        <v>45</v>
      </c>
    </row>
    <row r="19" spans="1:15" ht="18.75" x14ac:dyDescent="0.3">
      <c r="A19" s="3">
        <v>44904</v>
      </c>
      <c r="B19" s="6">
        <v>180.6</v>
      </c>
      <c r="C19" s="17">
        <v>21040</v>
      </c>
      <c r="D19" s="6">
        <v>9.3000000000000007</v>
      </c>
      <c r="E19" s="5"/>
      <c r="F19" s="17"/>
      <c r="G19" s="6">
        <f t="shared" si="0"/>
        <v>9.3000000000000007</v>
      </c>
      <c r="H19" s="7">
        <f t="shared" si="1"/>
        <v>116.50055370985604</v>
      </c>
      <c r="I19" s="6" t="s">
        <v>84</v>
      </c>
      <c r="J19" s="5" t="s">
        <v>293</v>
      </c>
      <c r="K19" s="5" t="s">
        <v>294</v>
      </c>
      <c r="L19" s="36" t="s">
        <v>122</v>
      </c>
      <c r="M19" s="48">
        <v>0</v>
      </c>
      <c r="N19" s="17">
        <v>0</v>
      </c>
      <c r="O19" s="17">
        <v>29</v>
      </c>
    </row>
    <row r="20" spans="1:15" ht="18.75" x14ac:dyDescent="0.3">
      <c r="A20" s="3">
        <v>44905</v>
      </c>
      <c r="B20" s="12">
        <v>179.3</v>
      </c>
      <c r="C20" s="40">
        <v>20820</v>
      </c>
      <c r="D20" s="12">
        <v>9.3000000000000007</v>
      </c>
      <c r="E20" s="11"/>
      <c r="F20" s="40"/>
      <c r="G20" s="12">
        <f t="shared" si="0"/>
        <v>9.3000000000000007</v>
      </c>
      <c r="H20" s="13">
        <f t="shared" ref="H20:H29" si="2">C20/B20</f>
        <v>116.11823759063022</v>
      </c>
      <c r="I20" s="12" t="s">
        <v>84</v>
      </c>
      <c r="J20" s="11"/>
      <c r="K20" s="11"/>
      <c r="L20" s="38" t="s">
        <v>111</v>
      </c>
      <c r="M20" s="55"/>
      <c r="N20" s="40"/>
      <c r="O20" s="40"/>
    </row>
    <row r="21" spans="1:15" ht="18.75" x14ac:dyDescent="0.3">
      <c r="A21" s="3">
        <v>44906</v>
      </c>
      <c r="B21" s="12">
        <v>166.9</v>
      </c>
      <c r="C21" s="40">
        <v>9760</v>
      </c>
      <c r="D21" s="12">
        <v>9.1</v>
      </c>
      <c r="E21" s="11"/>
      <c r="F21" s="40"/>
      <c r="G21" s="12">
        <f t="shared" si="0"/>
        <v>9.1</v>
      </c>
      <c r="H21" s="13">
        <f t="shared" si="2"/>
        <v>58.47813061713601</v>
      </c>
      <c r="I21" s="12" t="s">
        <v>84</v>
      </c>
      <c r="J21" s="11"/>
      <c r="K21" s="11" t="s">
        <v>294</v>
      </c>
      <c r="L21" s="38" t="s">
        <v>295</v>
      </c>
      <c r="M21" s="55"/>
      <c r="N21" s="40"/>
      <c r="O21" s="40"/>
    </row>
    <row r="22" spans="1:15" ht="18.75" x14ac:dyDescent="0.3">
      <c r="A22" s="3">
        <v>44907</v>
      </c>
      <c r="B22" s="6">
        <v>166.3</v>
      </c>
      <c r="C22" s="17">
        <v>21080</v>
      </c>
      <c r="D22" s="6">
        <v>8.6999999999999993</v>
      </c>
      <c r="E22" s="5"/>
      <c r="F22" s="17"/>
      <c r="G22" s="6">
        <f t="shared" si="0"/>
        <v>8.6999999999999993</v>
      </c>
      <c r="H22" s="7">
        <f t="shared" si="2"/>
        <v>126.75886951292843</v>
      </c>
      <c r="I22" s="6" t="s">
        <v>84</v>
      </c>
      <c r="J22" s="5" t="s">
        <v>284</v>
      </c>
      <c r="K22" s="47"/>
      <c r="L22" s="36" t="s">
        <v>98</v>
      </c>
      <c r="M22" s="49"/>
      <c r="N22" s="49"/>
      <c r="O22" s="49"/>
    </row>
    <row r="23" spans="1:15" ht="18.75" x14ac:dyDescent="0.3">
      <c r="A23" s="3">
        <v>44908</v>
      </c>
      <c r="B23" s="6">
        <v>160.80000000000001</v>
      </c>
      <c r="C23" s="17">
        <v>21040</v>
      </c>
      <c r="D23" s="6">
        <v>9.1</v>
      </c>
      <c r="E23" s="5"/>
      <c r="F23" s="17"/>
      <c r="G23" s="6">
        <f t="shared" si="0"/>
        <v>9.1</v>
      </c>
      <c r="H23" s="7">
        <f t="shared" si="2"/>
        <v>130.84577114427859</v>
      </c>
      <c r="I23" s="6" t="s">
        <v>84</v>
      </c>
      <c r="J23" s="5"/>
      <c r="K23" s="5" t="s">
        <v>299</v>
      </c>
      <c r="L23" s="36" t="s">
        <v>298</v>
      </c>
      <c r="M23" s="48"/>
      <c r="N23" s="17"/>
      <c r="O23" s="17"/>
    </row>
    <row r="24" spans="1:15" ht="18.75" x14ac:dyDescent="0.3">
      <c r="A24" s="3">
        <v>44909</v>
      </c>
      <c r="B24" s="6">
        <v>157</v>
      </c>
      <c r="C24" s="17">
        <v>21000</v>
      </c>
      <c r="D24" s="6">
        <v>8.5</v>
      </c>
      <c r="E24" s="5"/>
      <c r="F24" s="17"/>
      <c r="G24" s="6">
        <f t="shared" si="0"/>
        <v>8.5</v>
      </c>
      <c r="H24" s="7">
        <f t="shared" si="2"/>
        <v>133.7579617834395</v>
      </c>
      <c r="I24" s="6" t="s">
        <v>84</v>
      </c>
      <c r="J24" s="5" t="s">
        <v>284</v>
      </c>
      <c r="K24" s="5"/>
      <c r="L24" s="36" t="s">
        <v>300</v>
      </c>
      <c r="M24" s="48"/>
      <c r="N24" s="17"/>
      <c r="O24" s="17"/>
    </row>
    <row r="25" spans="1:15" ht="18.75" x14ac:dyDescent="0.3">
      <c r="A25" s="3">
        <v>44910</v>
      </c>
      <c r="B25" s="6">
        <v>177.1</v>
      </c>
      <c r="C25" s="17">
        <v>10300</v>
      </c>
      <c r="D25" s="6">
        <v>9.5</v>
      </c>
      <c r="E25" s="5"/>
      <c r="F25" s="17"/>
      <c r="G25" s="6">
        <f t="shared" si="0"/>
        <v>9.5</v>
      </c>
      <c r="H25" s="7">
        <f t="shared" si="2"/>
        <v>58.15923207227555</v>
      </c>
      <c r="I25" s="6" t="s">
        <v>84</v>
      </c>
      <c r="J25" s="5"/>
      <c r="K25" s="5" t="s">
        <v>302</v>
      </c>
      <c r="L25" s="36" t="s">
        <v>301</v>
      </c>
      <c r="M25" s="48"/>
      <c r="N25" s="17"/>
      <c r="O25" s="17"/>
    </row>
    <row r="26" spans="1:15" ht="18.75" x14ac:dyDescent="0.3">
      <c r="A26" s="3">
        <v>44911</v>
      </c>
      <c r="B26" s="6">
        <v>157.9</v>
      </c>
      <c r="C26" s="17">
        <v>20960</v>
      </c>
      <c r="D26" s="6">
        <v>8.9</v>
      </c>
      <c r="E26" s="5"/>
      <c r="F26" s="17"/>
      <c r="G26" s="6">
        <f t="shared" si="0"/>
        <v>8.9</v>
      </c>
      <c r="H26" s="7">
        <f t="shared" si="2"/>
        <v>132.74224192526916</v>
      </c>
      <c r="I26" s="6" t="s">
        <v>84</v>
      </c>
      <c r="J26" s="5" t="s">
        <v>284</v>
      </c>
      <c r="K26" s="5"/>
      <c r="L26" s="36" t="s">
        <v>300</v>
      </c>
      <c r="M26" s="48"/>
      <c r="N26" s="17"/>
      <c r="O26" s="17"/>
    </row>
    <row r="27" spans="1:15" ht="18.75" x14ac:dyDescent="0.3">
      <c r="A27" s="3">
        <v>44912</v>
      </c>
      <c r="B27" s="12">
        <v>171.4</v>
      </c>
      <c r="C27" s="40">
        <v>21080</v>
      </c>
      <c r="D27" s="12">
        <v>9.1</v>
      </c>
      <c r="E27" s="11"/>
      <c r="F27" s="40"/>
      <c r="G27" s="12">
        <f t="shared" si="0"/>
        <v>9.1</v>
      </c>
      <c r="H27" s="13">
        <f t="shared" si="2"/>
        <v>122.98716452742123</v>
      </c>
      <c r="I27" s="12" t="s">
        <v>84</v>
      </c>
      <c r="J27" s="11"/>
      <c r="K27" s="11" t="s">
        <v>294</v>
      </c>
      <c r="L27" s="38" t="s">
        <v>111</v>
      </c>
      <c r="M27" s="55"/>
      <c r="N27" s="40"/>
      <c r="O27" s="40"/>
    </row>
    <row r="28" spans="1:15" ht="18.75" x14ac:dyDescent="0.3">
      <c r="A28" s="3">
        <v>44913</v>
      </c>
      <c r="B28" s="12">
        <v>177.7</v>
      </c>
      <c r="C28" s="40">
        <v>20520</v>
      </c>
      <c r="D28" s="12">
        <v>9</v>
      </c>
      <c r="E28" s="11"/>
      <c r="F28" s="40"/>
      <c r="G28" s="12">
        <f t="shared" si="0"/>
        <v>9</v>
      </c>
      <c r="H28" s="13">
        <f t="shared" si="2"/>
        <v>115.47552054023636</v>
      </c>
      <c r="I28" s="12" t="s">
        <v>84</v>
      </c>
      <c r="J28" s="11"/>
      <c r="K28" s="11"/>
      <c r="L28" s="38" t="s">
        <v>295</v>
      </c>
      <c r="M28" s="55"/>
      <c r="N28" s="40"/>
      <c r="O28" s="40"/>
    </row>
    <row r="29" spans="1:15" ht="18.75" x14ac:dyDescent="0.3">
      <c r="A29" s="3">
        <v>44914</v>
      </c>
      <c r="B29" s="6">
        <v>171.6</v>
      </c>
      <c r="C29" s="17">
        <v>21020</v>
      </c>
      <c r="D29" s="6">
        <v>9</v>
      </c>
      <c r="E29" s="5"/>
      <c r="F29" s="17"/>
      <c r="G29" s="6">
        <f t="shared" si="0"/>
        <v>9</v>
      </c>
      <c r="H29" s="7">
        <f t="shared" si="2"/>
        <v>122.4941724941725</v>
      </c>
      <c r="I29" s="6" t="s">
        <v>84</v>
      </c>
      <c r="J29" s="5" t="s">
        <v>303</v>
      </c>
      <c r="K29" s="5" t="s">
        <v>304</v>
      </c>
      <c r="L29" s="36" t="s">
        <v>300</v>
      </c>
      <c r="M29" s="48">
        <v>0</v>
      </c>
      <c r="N29" s="17">
        <v>0</v>
      </c>
      <c r="O29" s="17">
        <v>40</v>
      </c>
    </row>
    <row r="30" spans="1:15" ht="18.75" x14ac:dyDescent="0.3">
      <c r="A30" s="3">
        <v>44915</v>
      </c>
      <c r="B30" s="61">
        <v>137.5</v>
      </c>
      <c r="C30" s="17">
        <v>21020</v>
      </c>
      <c r="D30" s="6">
        <v>8.5</v>
      </c>
      <c r="E30" s="5"/>
      <c r="F30" s="17"/>
      <c r="G30" s="6">
        <f t="shared" si="0"/>
        <v>8.5</v>
      </c>
      <c r="H30" s="7">
        <f>C30/B30</f>
        <v>152.87272727272727</v>
      </c>
      <c r="I30" s="6" t="s">
        <v>84</v>
      </c>
      <c r="J30" s="5" t="s">
        <v>284</v>
      </c>
      <c r="K30" s="5"/>
      <c r="L30" s="36" t="s">
        <v>300</v>
      </c>
      <c r="M30" s="48"/>
      <c r="N30" s="17"/>
      <c r="O30" s="17"/>
    </row>
    <row r="31" spans="1:15" ht="18.75" x14ac:dyDescent="0.3">
      <c r="A31" s="3">
        <v>44916</v>
      </c>
      <c r="B31" s="6">
        <v>166.1</v>
      </c>
      <c r="C31" s="17">
        <v>21020</v>
      </c>
      <c r="D31" s="6">
        <v>9.3000000000000007</v>
      </c>
      <c r="E31" s="5"/>
      <c r="F31" s="17"/>
      <c r="G31" s="6">
        <f>SUM(D31:F31)</f>
        <v>9.3000000000000007</v>
      </c>
      <c r="H31" s="7">
        <f t="shared" ref="H31:H36" si="3">C31/B31</f>
        <v>126.55027092113185</v>
      </c>
      <c r="I31" s="6" t="s">
        <v>84</v>
      </c>
      <c r="J31" s="5"/>
      <c r="K31" s="5" t="s">
        <v>305</v>
      </c>
      <c r="L31" s="36" t="s">
        <v>306</v>
      </c>
      <c r="M31" s="48"/>
      <c r="N31" s="17"/>
      <c r="O31" s="17"/>
    </row>
    <row r="32" spans="1:15" ht="18.75" x14ac:dyDescent="0.3">
      <c r="A32" s="3">
        <v>44917</v>
      </c>
      <c r="B32" s="6">
        <v>163.30000000000001</v>
      </c>
      <c r="C32" s="17">
        <v>20880</v>
      </c>
      <c r="D32" s="6">
        <v>9.3000000000000007</v>
      </c>
      <c r="E32" s="5"/>
      <c r="F32" s="17"/>
      <c r="G32" s="6">
        <f t="shared" si="0"/>
        <v>9.3000000000000007</v>
      </c>
      <c r="H32" s="7">
        <f t="shared" si="3"/>
        <v>127.86282914880587</v>
      </c>
      <c r="I32" s="6" t="s">
        <v>84</v>
      </c>
      <c r="J32" s="5" t="s">
        <v>307</v>
      </c>
      <c r="K32" s="5"/>
      <c r="L32" s="36" t="s">
        <v>86</v>
      </c>
      <c r="M32" s="48"/>
      <c r="N32" s="17"/>
      <c r="O32" s="17"/>
    </row>
    <row r="33" spans="1:15" ht="18.75" x14ac:dyDescent="0.3">
      <c r="A33" s="3">
        <v>44918</v>
      </c>
      <c r="B33" s="6">
        <v>167.2</v>
      </c>
      <c r="C33" s="17">
        <v>31220</v>
      </c>
      <c r="D33" s="6">
        <v>9</v>
      </c>
      <c r="E33" s="5"/>
      <c r="F33" s="17"/>
      <c r="G33" s="6">
        <f t="shared" si="0"/>
        <v>9</v>
      </c>
      <c r="H33" s="7">
        <f t="shared" si="3"/>
        <v>186.72248803827753</v>
      </c>
      <c r="I33" s="6" t="s">
        <v>84</v>
      </c>
      <c r="J33" s="5"/>
      <c r="K33" s="5" t="s">
        <v>305</v>
      </c>
      <c r="L33" s="36" t="s">
        <v>300</v>
      </c>
      <c r="M33" s="48"/>
      <c r="N33" s="17"/>
      <c r="O33" s="17"/>
    </row>
    <row r="34" spans="1:15" ht="18.75" x14ac:dyDescent="0.3">
      <c r="A34" s="3">
        <v>44919</v>
      </c>
      <c r="B34" s="12">
        <v>185.9</v>
      </c>
      <c r="C34" s="40">
        <v>21360</v>
      </c>
      <c r="D34" s="12">
        <v>9.1</v>
      </c>
      <c r="E34" s="11"/>
      <c r="F34" s="40"/>
      <c r="G34" s="12">
        <f t="shared" si="0"/>
        <v>9.1</v>
      </c>
      <c r="H34" s="13">
        <f t="shared" si="3"/>
        <v>114.90048413125336</v>
      </c>
      <c r="I34" s="12" t="s">
        <v>84</v>
      </c>
      <c r="J34" s="11" t="s">
        <v>308</v>
      </c>
      <c r="K34" s="11"/>
      <c r="L34" s="38" t="s">
        <v>111</v>
      </c>
      <c r="M34" s="55"/>
      <c r="N34" s="40"/>
      <c r="O34" s="40"/>
    </row>
    <row r="35" spans="1:15" ht="18.75" x14ac:dyDescent="0.3">
      <c r="A35" s="3">
        <v>44920</v>
      </c>
      <c r="B35" s="12">
        <v>180.4</v>
      </c>
      <c r="C35" s="40">
        <v>19080</v>
      </c>
      <c r="D35" s="12">
        <v>9</v>
      </c>
      <c r="E35" s="11"/>
      <c r="F35" s="40"/>
      <c r="G35" s="12">
        <f t="shared" si="0"/>
        <v>9</v>
      </c>
      <c r="H35" s="13">
        <f t="shared" si="3"/>
        <v>105.7649667405765</v>
      </c>
      <c r="I35" s="12" t="s">
        <v>84</v>
      </c>
      <c r="J35" s="11"/>
      <c r="K35" s="11" t="s">
        <v>309</v>
      </c>
      <c r="L35" s="38" t="s">
        <v>295</v>
      </c>
      <c r="M35" s="55"/>
      <c r="N35" s="40"/>
      <c r="O35" s="40"/>
    </row>
    <row r="36" spans="1:15" ht="18.75" x14ac:dyDescent="0.3">
      <c r="A36" s="3">
        <v>44921</v>
      </c>
      <c r="B36" s="6">
        <v>115.8</v>
      </c>
      <c r="C36" s="17">
        <v>21020</v>
      </c>
      <c r="D36" s="6">
        <v>5.6</v>
      </c>
      <c r="E36" s="5"/>
      <c r="F36" s="17"/>
      <c r="G36" s="6">
        <f t="shared" si="0"/>
        <v>5.6</v>
      </c>
      <c r="H36" s="7">
        <f t="shared" si="3"/>
        <v>181.51986183074266</v>
      </c>
      <c r="I36" s="6" t="s">
        <v>273</v>
      </c>
      <c r="J36" s="5" t="s">
        <v>310</v>
      </c>
      <c r="K36" s="5"/>
      <c r="L36" s="36" t="s">
        <v>311</v>
      </c>
      <c r="M36" s="48"/>
      <c r="N36" s="17"/>
      <c r="O36" s="17"/>
    </row>
    <row r="37" spans="1:15" ht="18.75" x14ac:dyDescent="0.3">
      <c r="A37" s="3">
        <v>44922</v>
      </c>
      <c r="B37" s="6"/>
      <c r="C37" s="17"/>
      <c r="D37" s="6"/>
      <c r="E37" s="5"/>
      <c r="F37" s="17"/>
      <c r="G37" s="6">
        <f t="shared" si="0"/>
        <v>0</v>
      </c>
      <c r="H37" s="7"/>
      <c r="I37" s="6"/>
      <c r="J37" s="5"/>
      <c r="K37" s="5"/>
      <c r="L37" s="36"/>
      <c r="M37" s="48"/>
      <c r="N37" s="17"/>
      <c r="O37" s="17"/>
    </row>
    <row r="38" spans="1:15" ht="18.75" x14ac:dyDescent="0.3">
      <c r="A38" s="3">
        <v>44923</v>
      </c>
      <c r="B38" s="6"/>
      <c r="C38" s="17"/>
      <c r="D38" s="6"/>
      <c r="E38" s="5"/>
      <c r="F38" s="17"/>
      <c r="G38" s="6">
        <f t="shared" ref="G38:G41" si="4">SUM(D38:F38)</f>
        <v>0</v>
      </c>
      <c r="H38" s="7"/>
      <c r="I38" s="6"/>
      <c r="J38" s="5"/>
      <c r="K38" s="5"/>
      <c r="L38" s="36"/>
      <c r="M38" s="48"/>
      <c r="N38" s="17"/>
      <c r="O38" s="17"/>
    </row>
    <row r="39" spans="1:15" ht="18.75" x14ac:dyDescent="0.3">
      <c r="A39" s="3">
        <v>44924</v>
      </c>
      <c r="B39" s="6"/>
      <c r="C39" s="17"/>
      <c r="D39" s="6"/>
      <c r="E39" s="5"/>
      <c r="F39" s="17"/>
      <c r="G39" s="6">
        <f t="shared" si="4"/>
        <v>0</v>
      </c>
      <c r="H39" s="7"/>
      <c r="I39" s="6"/>
      <c r="J39" s="5"/>
      <c r="K39" s="5"/>
      <c r="L39" s="36"/>
      <c r="M39" s="48"/>
      <c r="N39" s="17"/>
      <c r="O39" s="17"/>
    </row>
    <row r="40" spans="1:15" ht="18.75" x14ac:dyDescent="0.3">
      <c r="A40" s="3">
        <v>44925</v>
      </c>
      <c r="B40" s="6"/>
      <c r="C40" s="17"/>
      <c r="D40" s="6"/>
      <c r="E40" s="5"/>
      <c r="F40" s="17"/>
      <c r="G40" s="6">
        <f t="shared" si="4"/>
        <v>0</v>
      </c>
      <c r="H40" s="7"/>
      <c r="I40" s="6"/>
      <c r="J40" s="5"/>
      <c r="K40" s="5"/>
      <c r="L40" s="36"/>
      <c r="M40" s="48"/>
      <c r="N40" s="17"/>
      <c r="O40" s="17"/>
    </row>
    <row r="41" spans="1:15" ht="18.75" x14ac:dyDescent="0.3">
      <c r="A41" s="3">
        <v>44926</v>
      </c>
      <c r="B41" s="6"/>
      <c r="C41" s="17"/>
      <c r="D41" s="6"/>
      <c r="E41" s="5"/>
      <c r="F41" s="17"/>
      <c r="G41" s="6">
        <f t="shared" si="4"/>
        <v>0</v>
      </c>
      <c r="H41" s="7"/>
      <c r="I41" s="6"/>
      <c r="J41" s="5"/>
      <c r="K41" s="5"/>
      <c r="L41" s="36"/>
      <c r="M41" s="17"/>
      <c r="N41" s="17"/>
      <c r="O41" s="17"/>
    </row>
    <row r="42" spans="1:15" x14ac:dyDescent="0.25">
      <c r="I42" s="4" t="s">
        <v>8</v>
      </c>
      <c r="J42" s="1"/>
      <c r="K42" s="1"/>
      <c r="L42" s="1"/>
      <c r="M42" s="4" t="s">
        <v>76</v>
      </c>
      <c r="N42" s="14"/>
      <c r="O42" s="2"/>
    </row>
    <row r="43" spans="1:15" ht="30" x14ac:dyDescent="0.25">
      <c r="A43" s="20"/>
      <c r="B43" s="21" t="s">
        <v>4</v>
      </c>
      <c r="C43" s="21" t="s">
        <v>278</v>
      </c>
      <c r="D43" s="21" t="s">
        <v>278</v>
      </c>
      <c r="E43" s="21" t="s">
        <v>278</v>
      </c>
      <c r="F43" s="21" t="s">
        <v>278</v>
      </c>
      <c r="G43" s="21" t="s">
        <v>278</v>
      </c>
      <c r="H43" s="21" t="s">
        <v>53</v>
      </c>
      <c r="I43" s="22" t="s">
        <v>9</v>
      </c>
      <c r="J43" s="23" t="s">
        <v>63</v>
      </c>
      <c r="K43" s="23" t="s">
        <v>64</v>
      </c>
      <c r="L43" s="22" t="s">
        <v>12</v>
      </c>
      <c r="M43" s="23" t="s">
        <v>19</v>
      </c>
      <c r="N43" s="23" t="s">
        <v>65</v>
      </c>
      <c r="O43" s="23" t="s">
        <v>22</v>
      </c>
    </row>
    <row r="44" spans="1:15" x14ac:dyDescent="0.25">
      <c r="A44" s="24"/>
      <c r="B44" s="25" t="s">
        <v>3</v>
      </c>
      <c r="C44" s="25" t="s">
        <v>280</v>
      </c>
      <c r="D44" s="25" t="s">
        <v>16</v>
      </c>
      <c r="E44" s="25" t="s">
        <v>51</v>
      </c>
      <c r="F44" s="25" t="s">
        <v>52</v>
      </c>
      <c r="G44" s="25" t="s">
        <v>54</v>
      </c>
      <c r="H44" s="25"/>
      <c r="I44" s="26" t="s">
        <v>10</v>
      </c>
      <c r="J44" s="26" t="s">
        <v>5</v>
      </c>
      <c r="K44" s="26" t="s">
        <v>5</v>
      </c>
      <c r="L44" s="27" t="s">
        <v>6</v>
      </c>
      <c r="M44" s="26" t="s">
        <v>68</v>
      </c>
      <c r="N44" s="26" t="s">
        <v>67</v>
      </c>
      <c r="O44" s="26" t="s">
        <v>68</v>
      </c>
    </row>
    <row r="45" spans="1:15" x14ac:dyDescent="0.25">
      <c r="A45" s="24"/>
      <c r="B45" s="25"/>
      <c r="C45" s="25" t="s">
        <v>281</v>
      </c>
      <c r="D45" s="25"/>
      <c r="E45" s="25"/>
      <c r="F45" s="25"/>
      <c r="G45" s="25"/>
      <c r="H45" s="25"/>
      <c r="I45" s="25"/>
      <c r="J45" s="25"/>
      <c r="K45" s="25"/>
      <c r="L45" s="28"/>
      <c r="M45" s="28" t="s">
        <v>59</v>
      </c>
      <c r="N45" s="25" t="s">
        <v>60</v>
      </c>
      <c r="O45" s="29" t="s">
        <v>69</v>
      </c>
    </row>
    <row r="46" spans="1:15" ht="18.75" x14ac:dyDescent="0.3">
      <c r="A46" s="30"/>
      <c r="B46" s="31"/>
      <c r="C46" s="31" t="s">
        <v>282</v>
      </c>
      <c r="D46" s="31" t="s">
        <v>3</v>
      </c>
      <c r="E46" s="31" t="s">
        <v>3</v>
      </c>
      <c r="F46" s="31" t="s">
        <v>3</v>
      </c>
      <c r="G46" s="31" t="s">
        <v>70</v>
      </c>
      <c r="H46" s="60" t="s">
        <v>279</v>
      </c>
      <c r="I46" s="18" t="s">
        <v>11</v>
      </c>
      <c r="J46" s="18" t="s">
        <v>13</v>
      </c>
      <c r="K46" s="18" t="s">
        <v>14</v>
      </c>
      <c r="L46" s="18"/>
      <c r="M46" s="18" t="s">
        <v>20</v>
      </c>
      <c r="N46" s="18" t="s">
        <v>21</v>
      </c>
      <c r="O46" s="18" t="s">
        <v>23</v>
      </c>
    </row>
    <row r="47" spans="1:15" ht="24.95" customHeight="1" x14ac:dyDescent="0.3">
      <c r="A47" s="32" t="s">
        <v>75</v>
      </c>
      <c r="B47" s="33">
        <f>SUM(B11:B41)</f>
        <v>4082</v>
      </c>
      <c r="C47" s="34">
        <f>SUM(C11:C41)</f>
        <v>526520</v>
      </c>
      <c r="D47" s="33">
        <f t="shared" ref="D47:E47" si="5">SUM(D11:D41)</f>
        <v>224.2</v>
      </c>
      <c r="E47" s="33">
        <f t="shared" si="5"/>
        <v>0</v>
      </c>
      <c r="F47" s="33">
        <f>SUM(F11:F41)</f>
        <v>0</v>
      </c>
      <c r="G47" s="19">
        <f>SUM(G11:G41)</f>
        <v>224.2</v>
      </c>
      <c r="H47" s="33">
        <f>AVERAGE(H11:H41)</f>
        <v>132.076032099591</v>
      </c>
      <c r="I47" s="19"/>
      <c r="J47" s="19"/>
      <c r="K47" s="19"/>
      <c r="L47" s="19" t="s">
        <v>184</v>
      </c>
      <c r="M47" s="34">
        <f>AVERAGE(M11:M41)</f>
        <v>0</v>
      </c>
      <c r="N47" s="34">
        <f t="shared" ref="N47:O47" si="6">AVERAGE(N11:N41)</f>
        <v>0</v>
      </c>
      <c r="O47" s="34">
        <f t="shared" si="6"/>
        <v>37.25</v>
      </c>
    </row>
    <row r="49" spans="2:4" x14ac:dyDescent="0.25">
      <c r="B49" s="39"/>
      <c r="C49" s="39"/>
      <c r="D49" t="s">
        <v>97</v>
      </c>
    </row>
    <row r="50" spans="2:4" x14ac:dyDescent="0.25">
      <c r="B50" s="35"/>
      <c r="C50" s="35"/>
      <c r="D50" t="s">
        <v>95</v>
      </c>
    </row>
    <row r="53" spans="2:4" x14ac:dyDescent="0.25">
      <c r="C53" s="63"/>
    </row>
    <row r="54" spans="2:4" x14ac:dyDescent="0.25">
      <c r="C54" s="58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ΙΟΥΝΙΟΣ 2022</vt:lpstr>
      <vt:lpstr>ΙΟΥΛΙΟΣ 2022</vt:lpstr>
      <vt:lpstr>ΑΥΓΟΥΣΤΟΣ 2022</vt:lpstr>
      <vt:lpstr>ΣΕΠΤΕΜΒΡΙΟΣ 2022</vt:lpstr>
      <vt:lpstr>ΟΚΤΩΒΡΙΟΣ 2022</vt:lpstr>
      <vt:lpstr>ΝΟΕΜΒΡΙΟΣ 2022</vt:lpstr>
      <vt:lpstr>ΔΕΚΕΜΒΡΙΟΣ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Κυριάκος Τσαλικίδης</dc:creator>
  <cp:lastModifiedBy>Control room για MES</cp:lastModifiedBy>
  <dcterms:created xsi:type="dcterms:W3CDTF">2022-06-14T07:17:34Z</dcterms:created>
  <dcterms:modified xsi:type="dcterms:W3CDTF">2023-03-24T10:36:56Z</dcterms:modified>
</cp:coreProperties>
</file>